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R:\SPEKTER\PODROČJA\KOLEGIJ\RESNICA\Objava\"/>
    </mc:Choice>
  </mc:AlternateContent>
  <xr:revisionPtr revIDLastSave="0" documentId="13_ncr:1_{53219830-45FD-4843-8B0D-CAE16FB19021}" xr6:coauthVersionLast="47" xr6:coauthVersionMax="47" xr10:uidLastSave="{00000000-0000-0000-0000-000000000000}"/>
  <bookViews>
    <workbookView xWindow="-120" yWindow="-120" windowWidth="38640" windowHeight="21240" tabRatio="948" xr2:uid="{00000000-000D-0000-FFFF-FFFF00000000}"/>
  </bookViews>
  <sheets>
    <sheet name="REKAPITULACIJA" sheetId="18" r:id="rId1"/>
    <sheet name="SPLOŠNA NAVODILA" sheetId="108" r:id="rId2"/>
    <sheet name="1. GRADBENA DELA" sheetId="117" r:id="rId3"/>
    <sheet name="2. ELEKTROMONTAŽNA DELA" sheetId="110" r:id="rId4"/>
    <sheet name="3. OSTALI STROŠKI" sheetId="118" r:id="rId5"/>
  </sheets>
  <definedNames>
    <definedName name="__xlnm.Print_Area_1" localSheetId="2">#REF!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'1. GRADBENA DELA'!$A$1:$F$19</definedName>
    <definedName name="_xlnm.Print_Area" localSheetId="3">'2. ELEKTROMONTAŽNA DELA'!$A$1:$F$34</definedName>
    <definedName name="_xlnm.Print_Area" localSheetId="4">'3. OSTALI STROŠKI'!$A$1:$F$18</definedName>
    <definedName name="_xlnm.Print_Area" localSheetId="0">REKAPITULACIJA!$A$1:$F$12</definedName>
    <definedName name="_xlnm.Print_Area" localSheetId="1">'SPLOŠNA NAVODILA'!$A$1:$E$39</definedName>
    <definedName name="s">#REF!</definedName>
    <definedName name="sada">#REF!</definedName>
    <definedName name="ss">#REF!</definedName>
    <definedName name="sss" localSheetId="2">#REF!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2" i="110" l="1"/>
  <c r="F20" i="110"/>
  <c r="F16" i="118" l="1"/>
  <c r="F14" i="118"/>
  <c r="F12" i="118"/>
  <c r="F18" i="118" l="1"/>
  <c r="E9" i="18" s="1"/>
  <c r="F32" i="110"/>
  <c r="F30" i="110"/>
  <c r="F28" i="110"/>
  <c r="F26" i="110"/>
  <c r="F24" i="110"/>
  <c r="F18" i="110"/>
  <c r="F16" i="110"/>
  <c r="F14" i="110"/>
  <c r="F12" i="110"/>
  <c r="F34" i="110" l="1"/>
  <c r="A12" i="118"/>
  <c r="B4" i="118"/>
  <c r="A12" i="110"/>
  <c r="F17" i="117"/>
  <c r="F15" i="117"/>
  <c r="F13" i="117"/>
  <c r="F11" i="117"/>
  <c r="F19" i="117" l="1"/>
  <c r="A14" i="110"/>
  <c r="A16" i="110" s="1"/>
  <c r="A14" i="118" l="1"/>
  <c r="A16" i="118" l="1"/>
  <c r="A18" i="110"/>
  <c r="A20" i="110" l="1"/>
  <c r="A22" i="110" l="1"/>
  <c r="A24" i="110" l="1"/>
  <c r="A26" i="110" s="1"/>
  <c r="A11" i="117"/>
  <c r="B4" i="117"/>
  <c r="B7" i="18" s="1"/>
  <c r="A28" i="110" l="1"/>
  <c r="A30" i="110" s="1"/>
  <c r="A32" i="110" s="1"/>
  <c r="A13" i="117"/>
  <c r="E7" i="18"/>
  <c r="A15" i="117" l="1"/>
  <c r="A17" i="117" l="1"/>
  <c r="B4" i="110" l="1"/>
  <c r="B8" i="18" s="1"/>
  <c r="E8" i="18" l="1"/>
  <c r="E11" i="18" l="1"/>
</calcChain>
</file>

<file path=xl/sharedStrings.xml><?xml version="1.0" encoding="utf-8"?>
<sst xmlns="http://schemas.openxmlformats.org/spreadsheetml/2006/main" count="129" uniqueCount="78">
  <si>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</si>
  <si>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</si>
  <si>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</si>
  <si>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</si>
  <si>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</si>
  <si>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</si>
  <si>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</si>
  <si>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</si>
  <si>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</si>
  <si>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</si>
  <si>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</si>
  <si>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</si>
  <si>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</si>
  <si>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</si>
  <si>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</si>
  <si>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</si>
  <si>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</si>
  <si>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</si>
  <si>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</si>
  <si>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</si>
  <si>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</si>
  <si>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</si>
  <si>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</si>
  <si>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</si>
  <si>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</si>
  <si>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</si>
  <si>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</si>
  <si>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</si>
  <si>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</si>
  <si>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</si>
  <si>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</si>
  <si>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</si>
  <si>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</si>
  <si>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</si>
  <si>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</si>
  <si>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</si>
  <si>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</si>
  <si>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</si>
  <si>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</si>
  <si>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</si>
  <si>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</si>
  <si>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</si>
  <si>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</si>
  <si>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kpl</t>
  </si>
  <si>
    <t>m</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</si>
  <si>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</si>
  <si>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 xml:space="preserve">MONTAŽNI MATERIAL </t>
  </si>
  <si>
    <t>Investitor: SPEKTER d.o.o., Trg Revolucije 7, 1420 Trbovlje
                  Občina Hrastnik, Pot Vitka Pavliča 5, 1430 Hrastnik</t>
  </si>
  <si>
    <t>Znesek</t>
  </si>
  <si>
    <t>GRADBENA DELA</t>
  </si>
  <si>
    <t>OSTALI STROŠKI</t>
  </si>
  <si>
    <t>Pregled, čiščenje in priprava kabelske kanalizacije za uvlačenje kablov</t>
  </si>
  <si>
    <t>3.OSTALI STROŠKI</t>
  </si>
  <si>
    <t>Izvedba meritev in izdelava poročila</t>
  </si>
  <si>
    <t>Zakoličba nove EKK-JR</t>
  </si>
  <si>
    <t>Kabelska   kanalizacija ročni - strojni izkop. Izkop 0,9m globine in 0,5m širine. Planiranje dna kanala. Dobava in prevoz tampona. Ročni zasip, strojni zasip kanala. Ročno nakladanje materiala. Prevoz odpadnega materiala na deponijo.</t>
  </si>
  <si>
    <t>Dobava, razvlek in uvlek NN KB tipa NYY-J 4x16mm2 v predhodno zgrajeno EKK-JR</t>
  </si>
  <si>
    <t>Križne in vezne spojke za valjanec Fe-Zn 25x4 mm, komplet z antikorozijsko zaščito</t>
  </si>
  <si>
    <t>Dobava in polaganje Stigmaflex cevi Φ 110 mm</t>
  </si>
  <si>
    <t>Dobava in polaganje valjanca FeZn 25x4 mm</t>
  </si>
  <si>
    <t xml:space="preserve">Uvlačenje jakotočnega kabla 4x16mm2 v kandelaber </t>
  </si>
  <si>
    <t>Dobava in montaža priključnega seta PVE-4/16 A ter izdelava inštalacij v drogu s kablom NYY-J 3x2,5 mm2</t>
  </si>
  <si>
    <t>Dobava in montaža NN KB zaključka na NN KB za kable 4–35mm2 
 - 1x NN KB glava EPKT-0015 
 - 4x NN KB čevelj Al-Cu 16mm2</t>
  </si>
  <si>
    <t>Dobava in montaža ploščic za označitev kablov</t>
  </si>
  <si>
    <t>Izdelava potrebnih merilnih listov za NN KB</t>
  </si>
  <si>
    <r>
      <t xml:space="preserve">AB temelj za kandelaber 100/100 h.100,
zunanje dimenzije (dxšxv): 100x100x100 cm,
odprtina za kandelaber: fi.26 cm,
teža: 1840 kg; proizvajalca Jadranka ali podobno
</t>
    </r>
    <r>
      <rPr>
        <b/>
        <sz val="11"/>
        <rFont val="Arial Narrow"/>
        <family val="2"/>
        <charset val="238"/>
      </rPr>
      <t>Opomba: dimenzijo temelja je potrebno pred dobavo in vgradnjo uskladiti s statikom!</t>
    </r>
  </si>
  <si>
    <t>Obbetoniranje EKK-JR po povoznimi površinami 
cca. 0,17m3/m</t>
  </si>
  <si>
    <r>
      <rPr>
        <b/>
        <sz val="11"/>
        <color rgb="FF000000"/>
        <rFont val="Arial Narrow"/>
        <family val="2"/>
        <charset val="238"/>
      </rPr>
      <t xml:space="preserve">ZUN2: </t>
    </r>
    <r>
      <rPr>
        <sz val="11"/>
        <color rgb="FF000000"/>
        <rFont val="Arial Narrow"/>
        <family val="2"/>
        <charset val="238"/>
      </rPr>
      <t>Kandelaberska cestna LED svetilka, zaščite najmanj IP66, 3278 lm, 16 W, 3000K, CRI &gt;=70,  230V-50Hz, dimenzije premer 420 mm, višina 620 mm. Barva Antracit;  kot npr.: 3353 Garda 4 - CIC + ST 3000K CRI70 16W CLD Antr 330540-39-0280-SC- montaža na kandelaber</t>
    </r>
  </si>
  <si>
    <t>Kovinski drog za namestitev cestne svetilke prašno barvan v antracitni barvi - svetle višine 5,0m za namestitev v prefabriciran temelj.
kot npr.: Disano 1481 425162-00 Montaža v tipski jašek "Jadranka AB temelj za kandelaber 100/100 h.100" ali podobno. Komplet z drobnim montažnim in veznim materialom za montažo kandelabra.</t>
  </si>
  <si>
    <t>Dela in material potreben za spriključitev nove razsvetlajave na obstoječo razsvetljavo 
(priklop kabla 4x16+2,5mm2 na obstoječi kabel JR) po zahtevah upravitelja JR</t>
  </si>
  <si>
    <t xml:space="preserve">Objekt: Večstanovanjski objekt Resnica - 1. faza - Javna razsvetljava
</t>
  </si>
  <si>
    <t>SKUPAJ brez DDV</t>
  </si>
  <si>
    <t>REKAPITULACIJA 
JAVNA RAZSVETLJAVA -  PRIKLJUČEK</t>
  </si>
  <si>
    <t>-</t>
  </si>
  <si>
    <t>* delovni odri za vsa obrtniška in instalacijska dela morajo biti zajeti v ceni izdelka,</t>
  </si>
  <si>
    <t>* Vris sprememb instalacij (v tlorise insheme), nastalih med gradnjo v PZI načrt s potrjevanjem nadzornega organa in predaja le-teh izdelovalcu PID načrta.</t>
  </si>
  <si>
    <t>IV.</t>
  </si>
  <si>
    <t>ELEKTRO INŠTALACIJE IN ELEKTRO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</si>
</sst>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0.00\ &quot;€&quot;"/>
    <numFmt numFmtId="170" formatCode="_-&quot;€&quot;\ * #,##0.00_-;\-&quot;€&quot;\ * #,##0.00_-;_-&quot;€&quot;\ * &quot;-&quot;??_-;_-@_-"/>
    <numFmt numFmtId="171" formatCode="_-&quot;€ &quot;* #,##0.00_-;&quot;-€ &quot;* #,##0.00_-;_-&quot;€ &quot;* \-??_-;_-@_-"/>
    <numFmt numFmtId="172" formatCode="_-* #,##0.00\ &quot;DM&quot;_-;\-* #,##0.00\ &quot;DM&quot;_-;_-* &quot;-&quot;??\ &quot;DM&quot;_-;_-@_-"/>
    <numFmt numFmtId="173" formatCode="_-&quot;£&quot;* #,##0.00_-;\-&quot;£&quot;* #,##0.00_-;_-&quot;£&quot;* &quot;-&quot;??_-;_-@_-"/>
    <numFmt numFmtId="174" formatCode="_-* #,##0.00\ _D_M_-;\-* #,##0.00\ _D_M_-;_-* &quot;-&quot;??\ _D_M_-;_-@_-"/>
    <numFmt numFmtId="175" formatCode="_-[$€]\ * #,##0.00_-;\-[$€]\ * #,##0.00_-;_-[$€]\ * &quot;-&quot;??_-;_-@_-"/>
    <numFmt numFmtId="176" formatCode="_(&quot;$&quot;* #,##0.00_);_(&quot;$&quot;* \(#,##0.00\);_(&quot;$&quot;* &quot;-&quot;??_);_(@_)"/>
    <numFmt numFmtId="177" formatCode="#,##0.0"/>
    <numFmt numFmtId="178" formatCode="&quot;KL&quot;\ 0.00"/>
  </numFmts>
  <fonts count="119">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11"/>
      <name val="Arial Narrow"/>
      <family val="2"/>
      <charset val="238"/>
    </font>
    <font>
      <sz val="9"/>
      <name val="Arial"/>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1"/>
      <name val="Calibri"/>
      <family val="2"/>
      <charset val="238"/>
    </font>
    <font>
      <sz val="11"/>
      <name val="Arial"/>
      <family val="2"/>
      <charset val="238"/>
    </font>
    <font>
      <sz val="11"/>
      <name val="Arial Narrow"/>
      <family val="2"/>
    </font>
    <font>
      <b/>
      <sz val="11"/>
      <name val="Arial Narrow"/>
      <family val="2"/>
      <charset val="238"/>
    </font>
    <font>
      <sz val="10"/>
      <name val="Tahoma"/>
      <family val="2"/>
      <charset val="238"/>
    </font>
    <font>
      <b/>
      <sz val="11"/>
      <color indexed="8"/>
      <name val="Arial Narrow"/>
      <family val="2"/>
      <charset val="238"/>
    </font>
    <font>
      <sz val="11"/>
      <color indexed="8"/>
      <name val="Arial Narrow"/>
      <family val="2"/>
      <charset val="238"/>
    </font>
    <font>
      <b/>
      <sz val="10"/>
      <color rgb="FF41A6B1"/>
      <name val="Tahoma"/>
      <family val="2"/>
      <charset val="238"/>
    </font>
    <font>
      <sz val="10"/>
      <name val="Arial"/>
      <family val="2"/>
      <charset val="238"/>
    </font>
    <font>
      <sz val="14"/>
      <name val="Tahoma"/>
      <family val="2"/>
      <charset val="238"/>
    </font>
    <font>
      <b/>
      <sz val="11"/>
      <color rgb="FFFF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9"/>
      <name val="Arial Narrow"/>
      <family val="2"/>
      <charset val="238"/>
    </font>
    <font>
      <b/>
      <sz val="9"/>
      <name val="Arial Narrow"/>
      <family val="2"/>
      <charset val="238"/>
    </font>
    <font>
      <sz val="11"/>
      <color rgb="FF000000"/>
      <name val="Arial Narrow"/>
      <family val="2"/>
      <charset val="238"/>
    </font>
    <font>
      <b/>
      <sz val="11"/>
      <color rgb="FF000000"/>
      <name val="Arial Narrow"/>
      <family val="2"/>
      <charset val="238"/>
    </font>
    <font>
      <b/>
      <sz val="9"/>
      <name val="Arial Narrow"/>
      <family val="2"/>
    </font>
    <font>
      <u/>
      <sz val="9"/>
      <name val="Arial Narrow"/>
      <family val="2"/>
    </font>
    <font>
      <b/>
      <sz val="10"/>
      <color theme="1"/>
      <name val="Arial"/>
      <family val="2"/>
      <charset val="238"/>
    </font>
  </fonts>
  <fills count="7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s>
  <cellStyleXfs count="1162">
    <xf numFmtId="0" fontId="0" fillId="0" borderId="0">
      <alignment vertical="top" wrapText="1"/>
    </xf>
    <xf numFmtId="0" fontId="10" fillId="0" borderId="0"/>
    <xf numFmtId="0" fontId="8" fillId="0" borderId="0"/>
    <xf numFmtId="0" fontId="9" fillId="0" borderId="0"/>
    <xf numFmtId="9" fontId="6" fillId="0" borderId="0" applyFont="0" applyFill="0" applyBorder="0" applyAlignment="0" applyProtection="0"/>
    <xf numFmtId="9" fontId="9" fillId="0" borderId="0" applyFont="0" applyFill="0" applyBorder="0" applyAlignment="0" applyProtection="0"/>
    <xf numFmtId="164" fontId="7" fillId="0" borderId="0" applyFont="0" applyFill="0" applyBorder="0" applyAlignment="0" applyProtection="0"/>
    <xf numFmtId="0" fontId="5" fillId="0" borderId="0"/>
    <xf numFmtId="9" fontId="5" fillId="0" borderId="0" applyFont="0" applyFill="0" applyBorder="0" applyAlignment="0" applyProtection="0"/>
    <xf numFmtId="0" fontId="11" fillId="0" borderId="0"/>
    <xf numFmtId="0" fontId="12" fillId="0" borderId="0"/>
    <xf numFmtId="0" fontId="14" fillId="0" borderId="0" applyAlignment="0"/>
    <xf numFmtId="0" fontId="7"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30" fillId="20" borderId="6" applyNumberFormat="0" applyAlignment="0" applyProtection="0"/>
    <xf numFmtId="0" fontId="27" fillId="0" borderId="7" applyNumberFormat="0" applyFill="0" applyAlignment="0" applyProtection="0"/>
    <xf numFmtId="0" fontId="31" fillId="0" borderId="0" applyNumberFormat="0" applyFill="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8" fillId="0" borderId="0"/>
    <xf numFmtId="0" fontId="28" fillId="22" borderId="0" applyNumberFormat="0" applyBorder="0" applyAlignment="0" applyProtection="0"/>
    <xf numFmtId="0" fontId="28" fillId="22" borderId="0" applyNumberFormat="0" applyBorder="0" applyAlignment="0" applyProtection="0"/>
    <xf numFmtId="0" fontId="16" fillId="0" borderId="0"/>
    <xf numFmtId="0" fontId="16" fillId="0" borderId="0"/>
    <xf numFmtId="0" fontId="16" fillId="0" borderId="0"/>
    <xf numFmtId="0" fontId="16" fillId="0" borderId="0"/>
    <xf numFmtId="0" fontId="29" fillId="23" borderId="8" applyNumberFormat="0" applyFont="0" applyAlignment="0" applyProtection="0"/>
    <xf numFmtId="0" fontId="34" fillId="23" borderId="8" applyNumberFormat="0" applyFont="0" applyAlignment="0" applyProtection="0"/>
    <xf numFmtId="0" fontId="33" fillId="0" borderId="0" applyNumberFormat="0" applyFill="0" applyBorder="0" applyAlignment="0" applyProtection="0"/>
    <xf numFmtId="0" fontId="30" fillId="20" borderId="6" applyNumberFormat="0" applyAlignment="0" applyProtection="0"/>
    <xf numFmtId="0" fontId="21" fillId="0" borderId="0" applyNumberForma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27" fillId="0" borderId="7" applyNumberFormat="0" applyFill="0" applyAlignment="0" applyProtection="0"/>
    <xf numFmtId="0" fontId="20" fillId="21" borderId="2" applyNumberFormat="0" applyAlignment="0" applyProtection="0"/>
    <xf numFmtId="0" fontId="19" fillId="20" borderId="1" applyNumberFormat="0" applyAlignment="0" applyProtection="0"/>
    <xf numFmtId="0" fontId="18" fillId="3" borderId="0" applyNumberFormat="0" applyBorder="0" applyAlignment="0" applyProtection="0"/>
    <xf numFmtId="0" fontId="31" fillId="0" borderId="0" applyNumberFormat="0" applyFill="0" applyBorder="0" applyAlignment="0" applyProtection="0"/>
    <xf numFmtId="0" fontId="32" fillId="0" borderId="9" applyNumberFormat="0" applyFill="0" applyAlignment="0" applyProtection="0"/>
    <xf numFmtId="0" fontId="26" fillId="7" borderId="1" applyNumberFormat="0" applyAlignment="0" applyProtection="0"/>
    <xf numFmtId="0" fontId="32" fillId="0" borderId="9" applyNumberFormat="0" applyFill="0" applyAlignment="0" applyProtection="0"/>
    <xf numFmtId="0" fontId="33" fillId="0" borderId="0" applyNumberFormat="0" applyFill="0" applyBorder="0" applyAlignment="0" applyProtection="0"/>
    <xf numFmtId="164" fontId="7" fillId="0" borderId="0" applyFont="0" applyFill="0" applyBorder="0" applyAlignment="0" applyProtection="0"/>
    <xf numFmtId="0" fontId="7" fillId="0" borderId="0"/>
    <xf numFmtId="165" fontId="7" fillId="0" borderId="0" applyFont="0" applyFill="0" applyBorder="0" applyAlignment="0" applyProtection="0"/>
    <xf numFmtId="0" fontId="35" fillId="0" borderId="0"/>
    <xf numFmtId="0" fontId="8" fillId="0" borderId="0"/>
    <xf numFmtId="0" fontId="37" fillId="0" borderId="0"/>
    <xf numFmtId="0" fontId="36" fillId="0" borderId="0"/>
    <xf numFmtId="0" fontId="7" fillId="0" borderId="0"/>
    <xf numFmtId="0" fontId="8" fillId="0" borderId="0"/>
    <xf numFmtId="4" fontId="40" fillId="24" borderId="11">
      <alignment horizontal="right" readingOrder="1"/>
      <protection locked="0"/>
    </xf>
    <xf numFmtId="0" fontId="8" fillId="0" borderId="0" applyNumberFormat="0" applyFill="0" applyBorder="0" applyAlignment="0" applyProtection="0"/>
    <xf numFmtId="49" fontId="43" fillId="0" borderId="0" applyNumberFormat="0" applyAlignment="0">
      <alignment vertical="top"/>
    </xf>
    <xf numFmtId="0" fontId="8" fillId="0" borderId="0" applyNumberFormat="0" applyFill="0" applyBorder="0" applyAlignment="0" applyProtection="0"/>
    <xf numFmtId="0" fontId="8" fillId="0" borderId="0" applyNumberFormat="0" applyFill="0" applyBorder="0" applyAlignment="0" applyProtection="0"/>
    <xf numFmtId="0" fontId="35" fillId="0" borderId="0"/>
    <xf numFmtId="0" fontId="8" fillId="0" borderId="0"/>
    <xf numFmtId="0" fontId="8" fillId="0" borderId="0"/>
    <xf numFmtId="4" fontId="40" fillId="24" borderId="11">
      <alignment horizontal="right" readingOrder="1"/>
      <protection locked="0"/>
    </xf>
    <xf numFmtId="0" fontId="8" fillId="0" borderId="0" applyNumberFormat="0" applyFill="0" applyBorder="0" applyAlignment="0" applyProtection="0"/>
    <xf numFmtId="0" fontId="4" fillId="0" borderId="0"/>
    <xf numFmtId="170" fontId="8" fillId="0" borderId="0" applyFont="0" applyFill="0" applyBorder="0" applyAlignment="0" applyProtection="0"/>
    <xf numFmtId="0" fontId="4" fillId="0" borderId="0"/>
    <xf numFmtId="0" fontId="44" fillId="0" borderId="0"/>
    <xf numFmtId="0" fontId="8" fillId="0" borderId="0"/>
    <xf numFmtId="0" fontId="8" fillId="0" borderId="0"/>
    <xf numFmtId="0" fontId="8" fillId="0" borderId="0"/>
    <xf numFmtId="0" fontId="45" fillId="0" borderId="0">
      <alignment vertical="center"/>
    </xf>
    <xf numFmtId="0" fontId="3" fillId="0" borderId="0"/>
    <xf numFmtId="0" fontId="3"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5" fillId="0" borderId="0"/>
    <xf numFmtId="0" fontId="8" fillId="0" borderId="0"/>
    <xf numFmtId="0" fontId="7" fillId="0" borderId="0"/>
    <xf numFmtId="0" fontId="7" fillId="0" borderId="0"/>
    <xf numFmtId="0" fontId="2" fillId="0" borderId="0"/>
    <xf numFmtId="0" fontId="7" fillId="0" borderId="0"/>
    <xf numFmtId="0" fontId="15" fillId="0" borderId="0"/>
    <xf numFmtId="0" fontId="15" fillId="0" borderId="0"/>
    <xf numFmtId="0" fontId="7" fillId="0" borderId="0"/>
    <xf numFmtId="0" fontId="15" fillId="0" borderId="0"/>
    <xf numFmtId="0" fontId="8" fillId="0" borderId="0"/>
    <xf numFmtId="0" fontId="8" fillId="0" borderId="0"/>
    <xf numFmtId="0" fontId="2" fillId="0" borderId="0"/>
    <xf numFmtId="0" fontId="2" fillId="0" borderId="0"/>
    <xf numFmtId="0" fontId="8" fillId="0" borderId="0"/>
    <xf numFmtId="0" fontId="48" fillId="56" borderId="0" applyNumberFormat="0" applyBorder="0" applyAlignment="0" applyProtection="0"/>
    <xf numFmtId="0" fontId="48" fillId="57" borderId="0" applyNumberFormat="0" applyBorder="0" applyAlignment="0" applyProtection="0"/>
    <xf numFmtId="0" fontId="48" fillId="57" borderId="0" applyNumberFormat="0" applyBorder="0" applyAlignment="0" applyProtection="0"/>
    <xf numFmtId="0" fontId="48" fillId="56" borderId="0" applyNumberFormat="0" applyBorder="0" applyAlignment="0" applyProtection="0"/>
    <xf numFmtId="0" fontId="48" fillId="58" borderId="0" applyNumberFormat="0" applyBorder="0" applyAlignment="0" applyProtection="0"/>
    <xf numFmtId="0" fontId="48" fillId="57" borderId="0" applyNumberFormat="0" applyBorder="0" applyAlignment="0" applyProtection="0"/>
    <xf numFmtId="0" fontId="48" fillId="59" borderId="0" applyNumberFormat="0" applyBorder="0" applyAlignment="0" applyProtection="0"/>
    <xf numFmtId="0" fontId="48" fillId="57" borderId="0" applyNumberFormat="0" applyBorder="0" applyAlignment="0" applyProtection="0"/>
    <xf numFmtId="0" fontId="48" fillId="57" borderId="0" applyNumberFormat="0" applyBorder="0" applyAlignment="0" applyProtection="0"/>
    <xf numFmtId="0" fontId="48" fillId="59" borderId="0" applyNumberFormat="0" applyBorder="0" applyAlignment="0" applyProtection="0"/>
    <xf numFmtId="0" fontId="48" fillId="58" borderId="0" applyNumberFormat="0" applyBorder="0" applyAlignment="0" applyProtection="0"/>
    <xf numFmtId="0" fontId="48" fillId="60" borderId="0" applyNumberFormat="0" applyBorder="0" applyAlignment="0" applyProtection="0"/>
    <xf numFmtId="0" fontId="49" fillId="61" borderId="0" applyNumberFormat="0" applyBorder="0" applyAlignment="0" applyProtection="0"/>
    <xf numFmtId="0" fontId="49" fillId="57" borderId="0" applyNumberFormat="0" applyBorder="0" applyAlignment="0" applyProtection="0"/>
    <xf numFmtId="0" fontId="49" fillId="62" borderId="0" applyNumberFormat="0" applyBorder="0" applyAlignment="0" applyProtection="0"/>
    <xf numFmtId="0" fontId="49" fillId="59" borderId="0" applyNumberFormat="0" applyBorder="0" applyAlignment="0" applyProtection="0"/>
    <xf numFmtId="0" fontId="49" fillId="61" borderId="0" applyNumberFormat="0" applyBorder="0" applyAlignment="0" applyProtection="0"/>
    <xf numFmtId="0" fontId="49" fillId="60" borderId="0" applyNumberFormat="0" applyBorder="0" applyAlignment="0" applyProtection="0"/>
    <xf numFmtId="0" fontId="50" fillId="56" borderId="1" applyNumberFormat="0" applyAlignment="0" applyProtection="0"/>
    <xf numFmtId="0" fontId="51" fillId="0" borderId="7" applyNumberFormat="0" applyFill="0" applyAlignment="0" applyProtection="0"/>
    <xf numFmtId="0" fontId="52" fillId="63" borderId="2" applyNumberFormat="0" applyAlignment="0" applyProtection="0"/>
    <xf numFmtId="0" fontId="49" fillId="61"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66" borderId="0" applyNumberFormat="0" applyBorder="0" applyAlignment="0" applyProtection="0"/>
    <xf numFmtId="0" fontId="49" fillId="61" borderId="0" applyNumberFormat="0" applyBorder="0" applyAlignment="0" applyProtection="0"/>
    <xf numFmtId="0" fontId="49" fillId="67" borderId="0" applyNumberFormat="0" applyBorder="0" applyAlignment="0" applyProtection="0"/>
    <xf numFmtId="171" fontId="11" fillId="0" borderId="0" applyFill="0" applyBorder="0" applyAlignment="0" applyProtection="0"/>
    <xf numFmtId="170" fontId="8" fillId="0" borderId="0" applyFont="0" applyFill="0" applyBorder="0" applyAlignment="0" applyProtection="0"/>
    <xf numFmtId="0" fontId="53" fillId="60" borderId="1" applyNumberFormat="0" applyAlignment="0" applyProtection="0"/>
    <xf numFmtId="0" fontId="11" fillId="0" borderId="0"/>
    <xf numFmtId="0" fontId="2" fillId="0" borderId="0"/>
    <xf numFmtId="0" fontId="8" fillId="0" borderId="0"/>
    <xf numFmtId="0" fontId="54" fillId="62" borderId="0" applyNumberFormat="0" applyBorder="0" applyAlignment="0" applyProtection="0"/>
    <xf numFmtId="0" fontId="11" fillId="0" borderId="0"/>
    <xf numFmtId="0" fontId="11" fillId="0" borderId="0"/>
    <xf numFmtId="0" fontId="11" fillId="68" borderId="8" applyNumberFormat="0" applyAlignment="0" applyProtection="0"/>
    <xf numFmtId="9" fontId="11" fillId="0" borderId="0" applyFill="0" applyBorder="0" applyAlignment="0" applyProtection="0"/>
    <xf numFmtId="0" fontId="55" fillId="56" borderId="6" applyNumberFormat="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22" applyNumberFormat="0" applyFill="0" applyAlignment="0" applyProtection="0"/>
    <xf numFmtId="0" fontId="60" fillId="0" borderId="4" applyNumberFormat="0" applyFill="0" applyAlignment="0" applyProtection="0"/>
    <xf numFmtId="0" fontId="61" fillId="0" borderId="23" applyNumberFormat="0" applyFill="0" applyAlignment="0" applyProtection="0"/>
    <xf numFmtId="0" fontId="61" fillId="0" borderId="0" applyNumberFormat="0" applyFill="0" applyBorder="0" applyAlignment="0" applyProtection="0"/>
    <xf numFmtId="0" fontId="62" fillId="0" borderId="24" applyNumberFormat="0" applyFill="0" applyAlignment="0" applyProtection="0"/>
    <xf numFmtId="0" fontId="63" fillId="69" borderId="0" applyNumberFormat="0" applyBorder="0" applyAlignment="0" applyProtection="0"/>
    <xf numFmtId="0" fontId="64" fillId="70" borderId="0" applyNumberFormat="0" applyBorder="0" applyAlignment="0" applyProtection="0"/>
    <xf numFmtId="0" fontId="2" fillId="0" borderId="0"/>
    <xf numFmtId="0" fontId="8" fillId="0" borderId="0"/>
    <xf numFmtId="170" fontId="8" fillId="0" borderId="0" applyFont="0" applyFill="0" applyBorder="0" applyAlignment="0" applyProtection="0"/>
    <xf numFmtId="0" fontId="40" fillId="0" borderId="0"/>
    <xf numFmtId="0" fontId="37" fillId="0" borderId="0"/>
    <xf numFmtId="0" fontId="2" fillId="0" borderId="0"/>
    <xf numFmtId="172" fontId="66" fillId="0" borderId="0" applyFont="0" applyFill="0" applyBorder="0" applyAlignment="0" applyProtection="0"/>
    <xf numFmtId="0" fontId="2" fillId="0" borderId="0"/>
    <xf numFmtId="0" fontId="65" fillId="0" borderId="0"/>
    <xf numFmtId="173" fontId="65" fillId="0" borderId="0" applyFont="0" applyFill="0" applyBorder="0" applyAlignment="0" applyProtection="0"/>
    <xf numFmtId="0" fontId="67" fillId="0" borderId="0" applyNumberFormat="0" applyFill="0" applyBorder="0" applyAlignment="0" applyProtection="0"/>
    <xf numFmtId="0" fontId="68" fillId="0" borderId="13" applyNumberFormat="0" applyFill="0" applyAlignment="0" applyProtection="0"/>
    <xf numFmtId="0" fontId="69" fillId="0" borderId="14" applyNumberFormat="0" applyFill="0" applyAlignment="0" applyProtection="0"/>
    <xf numFmtId="0" fontId="70" fillId="0" borderId="15" applyNumberFormat="0" applyFill="0" applyAlignment="0" applyProtection="0"/>
    <xf numFmtId="0" fontId="70" fillId="0" borderId="0" applyNumberFormat="0" applyFill="0" applyBorder="0" applyAlignment="0" applyProtection="0"/>
    <xf numFmtId="0" fontId="71" fillId="25" borderId="0" applyNumberFormat="0" applyBorder="0" applyAlignment="0" applyProtection="0"/>
    <xf numFmtId="0" fontId="72" fillId="26" borderId="0" applyNumberFormat="0" applyBorder="0" applyAlignment="0" applyProtection="0"/>
    <xf numFmtId="0" fontId="73" fillId="27" borderId="0" applyNumberFormat="0" applyBorder="0" applyAlignment="0" applyProtection="0"/>
    <xf numFmtId="0" fontId="74" fillId="28" borderId="16" applyNumberFormat="0" applyAlignment="0" applyProtection="0"/>
    <xf numFmtId="0" fontId="75" fillId="29" borderId="17" applyNumberFormat="0" applyAlignment="0" applyProtection="0"/>
    <xf numFmtId="0" fontId="76" fillId="29" borderId="16" applyNumberFormat="0" applyAlignment="0" applyProtection="0"/>
    <xf numFmtId="0" fontId="77" fillId="0" borderId="18" applyNumberFormat="0" applyFill="0" applyAlignment="0" applyProtection="0"/>
    <xf numFmtId="0" fontId="78" fillId="30" borderId="19" applyNumberFormat="0" applyAlignment="0" applyProtection="0"/>
    <xf numFmtId="0" fontId="79" fillId="0" borderId="0" applyNumberFormat="0" applyFill="0" applyBorder="0" applyAlignment="0" applyProtection="0"/>
    <xf numFmtId="0" fontId="65" fillId="31" borderId="20" applyNumberFormat="0" applyFont="0" applyAlignment="0" applyProtection="0"/>
    <xf numFmtId="0" fontId="80" fillId="0" borderId="0" applyNumberFormat="0" applyFill="0" applyBorder="0" applyAlignment="0" applyProtection="0"/>
    <xf numFmtId="0" fontId="81" fillId="0" borderId="21" applyNumberFormat="0" applyFill="0" applyAlignment="0" applyProtection="0"/>
    <xf numFmtId="0" fontId="82" fillId="32" borderId="0" applyNumberFormat="0" applyBorder="0" applyAlignment="0" applyProtection="0"/>
    <xf numFmtId="0" fontId="65" fillId="33" borderId="0" applyNumberFormat="0" applyBorder="0" applyAlignment="0" applyProtection="0"/>
    <xf numFmtId="0" fontId="65" fillId="34" borderId="0" applyNumberFormat="0" applyBorder="0" applyAlignment="0" applyProtection="0"/>
    <xf numFmtId="0" fontId="82" fillId="35" borderId="0" applyNumberFormat="0" applyBorder="0" applyAlignment="0" applyProtection="0"/>
    <xf numFmtId="0" fontId="82" fillId="36" borderId="0" applyNumberFormat="0" applyBorder="0" applyAlignment="0" applyProtection="0"/>
    <xf numFmtId="0" fontId="65" fillId="37" borderId="0" applyNumberFormat="0" applyBorder="0" applyAlignment="0" applyProtection="0"/>
    <xf numFmtId="0" fontId="65" fillId="38" borderId="0" applyNumberFormat="0" applyBorder="0" applyAlignment="0" applyProtection="0"/>
    <xf numFmtId="0" fontId="82" fillId="39" borderId="0" applyNumberFormat="0" applyBorder="0" applyAlignment="0" applyProtection="0"/>
    <xf numFmtId="0" fontId="82" fillId="40" borderId="0" applyNumberFormat="0" applyBorder="0" applyAlignment="0" applyProtection="0"/>
    <xf numFmtId="0" fontId="65" fillId="41" borderId="0" applyNumberFormat="0" applyBorder="0" applyAlignment="0" applyProtection="0"/>
    <xf numFmtId="0" fontId="65" fillId="42" borderId="0" applyNumberFormat="0" applyBorder="0" applyAlignment="0" applyProtection="0"/>
    <xf numFmtId="0" fontId="82" fillId="43" borderId="0" applyNumberFormat="0" applyBorder="0" applyAlignment="0" applyProtection="0"/>
    <xf numFmtId="0" fontId="82" fillId="44" borderId="0" applyNumberFormat="0" applyBorder="0" applyAlignment="0" applyProtection="0"/>
    <xf numFmtId="0" fontId="65" fillId="45" borderId="0" applyNumberFormat="0" applyBorder="0" applyAlignment="0" applyProtection="0"/>
    <xf numFmtId="0" fontId="65" fillId="46" borderId="0" applyNumberFormat="0" applyBorder="0" applyAlignment="0" applyProtection="0"/>
    <xf numFmtId="0" fontId="82" fillId="47" borderId="0" applyNumberFormat="0" applyBorder="0" applyAlignment="0" applyProtection="0"/>
    <xf numFmtId="0" fontId="82" fillId="48" borderId="0" applyNumberFormat="0" applyBorder="0" applyAlignment="0" applyProtection="0"/>
    <xf numFmtId="0" fontId="65" fillId="49" borderId="0" applyNumberFormat="0" applyBorder="0" applyAlignment="0" applyProtection="0"/>
    <xf numFmtId="0" fontId="65" fillId="50" borderId="0" applyNumberFormat="0" applyBorder="0" applyAlignment="0" applyProtection="0"/>
    <xf numFmtId="0" fontId="82" fillId="51" borderId="0" applyNumberFormat="0" applyBorder="0" applyAlignment="0" applyProtection="0"/>
    <xf numFmtId="0" fontId="82" fillId="52" borderId="0" applyNumberFormat="0" applyBorder="0" applyAlignment="0" applyProtection="0"/>
    <xf numFmtId="0" fontId="65" fillId="53" borderId="0" applyNumberFormat="0" applyBorder="0" applyAlignment="0" applyProtection="0"/>
    <xf numFmtId="0" fontId="65" fillId="54" borderId="0" applyNumberFormat="0" applyBorder="0" applyAlignment="0" applyProtection="0"/>
    <xf numFmtId="0" fontId="82" fillId="55" borderId="0" applyNumberFormat="0" applyBorder="0" applyAlignment="0" applyProtection="0"/>
    <xf numFmtId="0" fontId="84" fillId="0" borderId="0"/>
    <xf numFmtId="0" fontId="84" fillId="0" borderId="0"/>
    <xf numFmtId="9" fontId="84" fillId="0" borderId="0" applyFont="0" applyFill="0" applyBorder="0" applyAlignment="0" applyProtection="0"/>
    <xf numFmtId="43" fontId="48" fillId="0" borderId="0" applyFont="0" applyFill="0" applyBorder="0" applyAlignment="0" applyProtection="0"/>
    <xf numFmtId="0" fontId="11" fillId="0" borderId="0"/>
    <xf numFmtId="9" fontId="48" fillId="0" borderId="0" applyFont="0" applyFill="0" applyBorder="0" applyAlignment="0" applyProtection="0"/>
    <xf numFmtId="0" fontId="11" fillId="0" borderId="0"/>
    <xf numFmtId="9" fontId="11" fillId="0" borderId="0" applyFont="0" applyFill="0" applyBorder="0" applyAlignment="0" applyProtection="0"/>
    <xf numFmtId="173" fontId="11" fillId="0" borderId="0" applyFont="0" applyFill="0" applyBorder="0" applyAlignment="0" applyProtection="0"/>
    <xf numFmtId="0" fontId="84" fillId="0" borderId="0"/>
    <xf numFmtId="43" fontId="85"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4" fontId="83" fillId="71" borderId="25" applyNumberFormat="0" applyProtection="0">
      <alignment horizontal="left" vertical="center" indent="1"/>
    </xf>
    <xf numFmtId="0" fontId="84" fillId="0" borderId="0"/>
    <xf numFmtId="0" fontId="2" fillId="0" borderId="0"/>
    <xf numFmtId="0" fontId="86" fillId="0" borderId="0"/>
    <xf numFmtId="0" fontId="87" fillId="0" borderId="0" applyNumberFormat="0" applyFill="0" applyBorder="0" applyAlignment="0" applyProtection="0"/>
    <xf numFmtId="0" fontId="88" fillId="0" borderId="13" applyNumberFormat="0" applyFill="0" applyAlignment="0" applyProtection="0"/>
    <xf numFmtId="0" fontId="89" fillId="0" borderId="14" applyNumberFormat="0" applyFill="0" applyAlignment="0" applyProtection="0"/>
    <xf numFmtId="0" fontId="90" fillId="0" borderId="15" applyNumberFormat="0" applyFill="0" applyAlignment="0" applyProtection="0"/>
    <xf numFmtId="0" fontId="90" fillId="0" borderId="0" applyNumberFormat="0" applyFill="0" applyBorder="0" applyAlignment="0" applyProtection="0"/>
    <xf numFmtId="0" fontId="91" fillId="25" borderId="0" applyNumberFormat="0" applyBorder="0" applyAlignment="0" applyProtection="0"/>
    <xf numFmtId="0" fontId="92" fillId="26" borderId="0" applyNumberFormat="0" applyBorder="0" applyAlignment="0" applyProtection="0"/>
    <xf numFmtId="0" fontId="93" fillId="27" borderId="0" applyNumberFormat="0" applyBorder="0" applyAlignment="0" applyProtection="0"/>
    <xf numFmtId="0" fontId="94" fillId="28" borderId="16" applyNumberFormat="0" applyAlignment="0" applyProtection="0"/>
    <xf numFmtId="0" fontId="95" fillId="29" borderId="17" applyNumberFormat="0" applyAlignment="0" applyProtection="0"/>
    <xf numFmtId="0" fontId="96" fillId="29" borderId="16" applyNumberFormat="0" applyAlignment="0" applyProtection="0"/>
    <xf numFmtId="0" fontId="97" fillId="0" borderId="18" applyNumberFormat="0" applyFill="0" applyAlignment="0" applyProtection="0"/>
    <xf numFmtId="0" fontId="98" fillId="30" borderId="19" applyNumberFormat="0" applyAlignment="0" applyProtection="0"/>
    <xf numFmtId="0" fontId="99" fillId="0" borderId="0" applyNumberFormat="0" applyFill="0" applyBorder="0" applyAlignment="0" applyProtection="0"/>
    <xf numFmtId="0" fontId="86" fillId="31" borderId="20" applyNumberFormat="0" applyFont="0" applyAlignment="0" applyProtection="0"/>
    <xf numFmtId="0" fontId="100" fillId="0" borderId="0" applyNumberFormat="0" applyFill="0" applyBorder="0" applyAlignment="0" applyProtection="0"/>
    <xf numFmtId="0" fontId="101" fillId="0" borderId="21" applyNumberFormat="0" applyFill="0" applyAlignment="0" applyProtection="0"/>
    <xf numFmtId="0" fontId="102" fillId="32" borderId="0" applyNumberFormat="0" applyBorder="0" applyAlignment="0" applyProtection="0"/>
    <xf numFmtId="0" fontId="86" fillId="33" borderId="0" applyNumberFormat="0" applyBorder="0" applyAlignment="0" applyProtection="0"/>
    <xf numFmtId="0" fontId="86" fillId="34" borderId="0" applyNumberFormat="0" applyBorder="0" applyAlignment="0" applyProtection="0"/>
    <xf numFmtId="0" fontId="102" fillId="35" borderId="0" applyNumberFormat="0" applyBorder="0" applyAlignment="0" applyProtection="0"/>
    <xf numFmtId="0" fontId="102" fillId="36" borderId="0" applyNumberFormat="0" applyBorder="0" applyAlignment="0" applyProtection="0"/>
    <xf numFmtId="0" fontId="86" fillId="37" borderId="0" applyNumberFormat="0" applyBorder="0" applyAlignment="0" applyProtection="0"/>
    <xf numFmtId="0" fontId="86" fillId="38" borderId="0" applyNumberFormat="0" applyBorder="0" applyAlignment="0" applyProtection="0"/>
    <xf numFmtId="0" fontId="102" fillId="39" borderId="0" applyNumberFormat="0" applyBorder="0" applyAlignment="0" applyProtection="0"/>
    <xf numFmtId="0" fontId="102" fillId="40" borderId="0" applyNumberFormat="0" applyBorder="0" applyAlignment="0" applyProtection="0"/>
    <xf numFmtId="0" fontId="86" fillId="41" borderId="0" applyNumberFormat="0" applyBorder="0" applyAlignment="0" applyProtection="0"/>
    <xf numFmtId="0" fontId="86" fillId="42" borderId="0" applyNumberFormat="0" applyBorder="0" applyAlignment="0" applyProtection="0"/>
    <xf numFmtId="0" fontId="102" fillId="43" borderId="0" applyNumberFormat="0" applyBorder="0" applyAlignment="0" applyProtection="0"/>
    <xf numFmtId="0" fontId="102" fillId="44" borderId="0" applyNumberFormat="0" applyBorder="0" applyAlignment="0" applyProtection="0"/>
    <xf numFmtId="0" fontId="86" fillId="45" borderId="0" applyNumberFormat="0" applyBorder="0" applyAlignment="0" applyProtection="0"/>
    <xf numFmtId="0" fontId="86" fillId="46" borderId="0" applyNumberFormat="0" applyBorder="0" applyAlignment="0" applyProtection="0"/>
    <xf numFmtId="0" fontId="102" fillId="47" borderId="0" applyNumberFormat="0" applyBorder="0" applyAlignment="0" applyProtection="0"/>
    <xf numFmtId="0" fontId="102" fillId="48" borderId="0" applyNumberFormat="0" applyBorder="0" applyAlignment="0" applyProtection="0"/>
    <xf numFmtId="0" fontId="86" fillId="49" borderId="0" applyNumberFormat="0" applyBorder="0" applyAlignment="0" applyProtection="0"/>
    <xf numFmtId="0" fontId="86" fillId="50" borderId="0" applyNumberFormat="0" applyBorder="0" applyAlignment="0" applyProtection="0"/>
    <xf numFmtId="0" fontId="102" fillId="51" borderId="0" applyNumberFormat="0" applyBorder="0" applyAlignment="0" applyProtection="0"/>
    <xf numFmtId="0" fontId="102" fillId="52" borderId="0" applyNumberFormat="0" applyBorder="0" applyAlignment="0" applyProtection="0"/>
    <xf numFmtId="0" fontId="86" fillId="53" borderId="0" applyNumberFormat="0" applyBorder="0" applyAlignment="0" applyProtection="0"/>
    <xf numFmtId="0" fontId="86" fillId="54" borderId="0" applyNumberFormat="0" applyBorder="0" applyAlignment="0" applyProtection="0"/>
    <xf numFmtId="0" fontId="102" fillId="55" borderId="0" applyNumberFormat="0" applyBorder="0" applyAlignment="0" applyProtection="0"/>
    <xf numFmtId="0" fontId="8" fillId="0" borderId="0"/>
    <xf numFmtId="0" fontId="2" fillId="0" borderId="0"/>
    <xf numFmtId="174" fontId="66" fillId="0" borderId="0" applyFont="0" applyFill="0" applyBorder="0" applyAlignment="0" applyProtection="0"/>
    <xf numFmtId="0" fontId="66" fillId="0" borderId="0"/>
    <xf numFmtId="0" fontId="65" fillId="0" borderId="0"/>
    <xf numFmtId="4" fontId="83" fillId="72" borderId="6" applyNumberFormat="0" applyProtection="0">
      <alignment vertical="center"/>
    </xf>
    <xf numFmtId="0" fontId="66" fillId="0" borderId="0"/>
    <xf numFmtId="4" fontId="83" fillId="72" borderId="6" applyNumberFormat="0" applyProtection="0">
      <alignment horizontal="left" vertical="center" indent="1"/>
    </xf>
    <xf numFmtId="0" fontId="66" fillId="0" borderId="0"/>
    <xf numFmtId="0" fontId="11" fillId="73" borderId="6" applyNumberFormat="0" applyProtection="0">
      <alignment horizontal="left" vertical="center" indent="1"/>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4" fontId="47" fillId="74" borderId="6" applyNumberFormat="0" applyProtection="0">
      <alignment horizontal="left" vertical="center" indent="1"/>
    </xf>
    <xf numFmtId="4" fontId="83" fillId="75" borderId="26" applyNumberFormat="0" applyProtection="0">
      <alignment horizontal="left" vertical="center" indent="1"/>
    </xf>
    <xf numFmtId="0" fontId="66" fillId="0" borderId="0"/>
    <xf numFmtId="0" fontId="66" fillId="0" borderId="0"/>
    <xf numFmtId="4" fontId="83" fillId="75" borderId="6" applyNumberFormat="0" applyProtection="0">
      <alignment horizontal="left" vertical="center" indent="1"/>
    </xf>
    <xf numFmtId="4" fontId="83" fillId="76" borderId="6" applyNumberFormat="0" applyProtection="0">
      <alignment horizontal="left" vertical="center" indent="1"/>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4" fontId="83" fillId="75" borderId="6" applyNumberFormat="0" applyProtection="0">
      <alignment horizontal="right" vertical="center"/>
    </xf>
    <xf numFmtId="0" fontId="66" fillId="0" borderId="0"/>
    <xf numFmtId="0" fontId="11" fillId="73" borderId="6" applyNumberFormat="0" applyProtection="0">
      <alignment horizontal="left" vertical="center" indent="1"/>
    </xf>
    <xf numFmtId="0" fontId="11" fillId="73" borderId="6" applyNumberFormat="0" applyProtection="0">
      <alignment horizontal="left" vertical="center" indent="1"/>
    </xf>
    <xf numFmtId="0" fontId="103" fillId="0" borderId="0"/>
    <xf numFmtId="0" fontId="66" fillId="0" borderId="0"/>
    <xf numFmtId="0" fontId="2" fillId="0" borderId="0"/>
    <xf numFmtId="0" fontId="86" fillId="0" borderId="0"/>
    <xf numFmtId="0" fontId="104" fillId="0" borderId="0"/>
    <xf numFmtId="0" fontId="2" fillId="0" borderId="0"/>
    <xf numFmtId="0" fontId="2" fillId="0" borderId="0"/>
    <xf numFmtId="0" fontId="2" fillId="0" borderId="0"/>
    <xf numFmtId="0" fontId="105" fillId="0" borderId="0" applyNumberFormat="0" applyFill="0" applyBorder="0" applyAlignment="0" applyProtection="0"/>
    <xf numFmtId="175" fontId="65" fillId="0" borderId="0" applyFont="0" applyFill="0" applyBorder="0" applyAlignment="0" applyProtection="0"/>
    <xf numFmtId="0" fontId="2" fillId="0" borderId="0"/>
    <xf numFmtId="0" fontId="2" fillId="0" borderId="0"/>
    <xf numFmtId="0" fontId="65" fillId="0" borderId="0"/>
    <xf numFmtId="0" fontId="105" fillId="0" borderId="0" applyNumberFormat="0" applyFill="0" applyBorder="0" applyAlignment="0" applyProtection="0"/>
    <xf numFmtId="0" fontId="68" fillId="0" borderId="13" applyNumberFormat="0" applyFill="0" applyAlignment="0" applyProtection="0"/>
    <xf numFmtId="0" fontId="69" fillId="0" borderId="14" applyNumberFormat="0" applyFill="0" applyAlignment="0" applyProtection="0"/>
    <xf numFmtId="0" fontId="70" fillId="0" borderId="15" applyNumberFormat="0" applyFill="0" applyAlignment="0" applyProtection="0"/>
    <xf numFmtId="0" fontId="70" fillId="0" borderId="0" applyNumberFormat="0" applyFill="0" applyBorder="0" applyAlignment="0" applyProtection="0"/>
    <xf numFmtId="0" fontId="71" fillId="25" borderId="0" applyNumberFormat="0" applyBorder="0" applyAlignment="0" applyProtection="0"/>
    <xf numFmtId="0" fontId="72" fillId="26" borderId="0" applyNumberFormat="0" applyBorder="0" applyAlignment="0" applyProtection="0"/>
    <xf numFmtId="0" fontId="73" fillId="27" borderId="0" applyNumberFormat="0" applyBorder="0" applyAlignment="0" applyProtection="0"/>
    <xf numFmtId="0" fontId="74" fillId="28" borderId="16" applyNumberFormat="0" applyAlignment="0" applyProtection="0"/>
    <xf numFmtId="0" fontId="75" fillId="29" borderId="17" applyNumberFormat="0" applyAlignment="0" applyProtection="0"/>
    <xf numFmtId="0" fontId="76" fillId="29" borderId="16" applyNumberFormat="0" applyAlignment="0" applyProtection="0"/>
    <xf numFmtId="0" fontId="77" fillId="0" borderId="18" applyNumberFormat="0" applyFill="0" applyAlignment="0" applyProtection="0"/>
    <xf numFmtId="0" fontId="78" fillId="30" borderId="19" applyNumberFormat="0" applyAlignment="0" applyProtection="0"/>
    <xf numFmtId="0" fontId="79" fillId="0" borderId="0" applyNumberFormat="0" applyFill="0" applyBorder="0" applyAlignment="0" applyProtection="0"/>
    <xf numFmtId="0" fontId="65" fillId="31" borderId="20" applyNumberFormat="0" applyFont="0" applyAlignment="0" applyProtection="0"/>
    <xf numFmtId="0" fontId="80" fillId="0" borderId="0" applyNumberFormat="0" applyFill="0" applyBorder="0" applyAlignment="0" applyProtection="0"/>
    <xf numFmtId="0" fontId="81" fillId="0" borderId="21" applyNumberFormat="0" applyFill="0" applyAlignment="0" applyProtection="0"/>
    <xf numFmtId="0" fontId="82" fillId="32" borderId="0" applyNumberFormat="0" applyBorder="0" applyAlignment="0" applyProtection="0"/>
    <xf numFmtId="0" fontId="65" fillId="33" borderId="0" applyNumberFormat="0" applyBorder="0" applyAlignment="0" applyProtection="0"/>
    <xf numFmtId="0" fontId="65" fillId="34" borderId="0" applyNumberFormat="0" applyBorder="0" applyAlignment="0" applyProtection="0"/>
    <xf numFmtId="0" fontId="82" fillId="35" borderId="0" applyNumberFormat="0" applyBorder="0" applyAlignment="0" applyProtection="0"/>
    <xf numFmtId="0" fontId="82" fillId="36" borderId="0" applyNumberFormat="0" applyBorder="0" applyAlignment="0" applyProtection="0"/>
    <xf numFmtId="0" fontId="65" fillId="37" borderId="0" applyNumberFormat="0" applyBorder="0" applyAlignment="0" applyProtection="0"/>
    <xf numFmtId="0" fontId="65" fillId="38" borderId="0" applyNumberFormat="0" applyBorder="0" applyAlignment="0" applyProtection="0"/>
    <xf numFmtId="0" fontId="82" fillId="39" borderId="0" applyNumberFormat="0" applyBorder="0" applyAlignment="0" applyProtection="0"/>
    <xf numFmtId="0" fontId="82" fillId="40" borderId="0" applyNumberFormat="0" applyBorder="0" applyAlignment="0" applyProtection="0"/>
    <xf numFmtId="0" fontId="65" fillId="41" borderId="0" applyNumberFormat="0" applyBorder="0" applyAlignment="0" applyProtection="0"/>
    <xf numFmtId="0" fontId="65" fillId="42" borderId="0" applyNumberFormat="0" applyBorder="0" applyAlignment="0" applyProtection="0"/>
    <xf numFmtId="0" fontId="82" fillId="43" borderId="0" applyNumberFormat="0" applyBorder="0" applyAlignment="0" applyProtection="0"/>
    <xf numFmtId="0" fontId="82" fillId="44" borderId="0" applyNumberFormat="0" applyBorder="0" applyAlignment="0" applyProtection="0"/>
    <xf numFmtId="0" fontId="65" fillId="45" borderId="0" applyNumberFormat="0" applyBorder="0" applyAlignment="0" applyProtection="0"/>
    <xf numFmtId="0" fontId="65" fillId="46" borderId="0" applyNumberFormat="0" applyBorder="0" applyAlignment="0" applyProtection="0"/>
    <xf numFmtId="0" fontId="82" fillId="47" borderId="0" applyNumberFormat="0" applyBorder="0" applyAlignment="0" applyProtection="0"/>
    <xf numFmtId="0" fontId="82" fillId="48" borderId="0" applyNumberFormat="0" applyBorder="0" applyAlignment="0" applyProtection="0"/>
    <xf numFmtId="0" fontId="65" fillId="49" borderId="0" applyNumberFormat="0" applyBorder="0" applyAlignment="0" applyProtection="0"/>
    <xf numFmtId="0" fontId="65" fillId="50" borderId="0" applyNumberFormat="0" applyBorder="0" applyAlignment="0" applyProtection="0"/>
    <xf numFmtId="0" fontId="82" fillId="51" borderId="0" applyNumberFormat="0" applyBorder="0" applyAlignment="0" applyProtection="0"/>
    <xf numFmtId="0" fontId="82" fillId="52" borderId="0" applyNumberFormat="0" applyBorder="0" applyAlignment="0" applyProtection="0"/>
    <xf numFmtId="0" fontId="65" fillId="53" borderId="0" applyNumberFormat="0" applyBorder="0" applyAlignment="0" applyProtection="0"/>
    <xf numFmtId="0" fontId="65" fillId="54" borderId="0" applyNumberFormat="0" applyBorder="0" applyAlignment="0" applyProtection="0"/>
    <xf numFmtId="0" fontId="82" fillId="55" borderId="0" applyNumberFormat="0" applyBorder="0" applyAlignment="0" applyProtection="0"/>
    <xf numFmtId="0" fontId="2" fillId="0" borderId="0"/>
    <xf numFmtId="0" fontId="2" fillId="0" borderId="0"/>
    <xf numFmtId="0" fontId="2" fillId="0" borderId="0"/>
    <xf numFmtId="170" fontId="8" fillId="0" borderId="0" applyFont="0" applyFill="0" applyBorder="0" applyAlignment="0" applyProtection="0"/>
    <xf numFmtId="170" fontId="8" fillId="0" borderId="0" applyFont="0" applyFill="0" applyBorder="0" applyAlignment="0" applyProtection="0"/>
    <xf numFmtId="0" fontId="11" fillId="0" borderId="0"/>
    <xf numFmtId="0" fontId="8" fillId="0" borderId="0"/>
    <xf numFmtId="0" fontId="2" fillId="0" borderId="0"/>
    <xf numFmtId="0" fontId="8" fillId="0" borderId="0"/>
    <xf numFmtId="170" fontId="8" fillId="0" borderId="0" applyFont="0" applyFill="0" applyBorder="0" applyAlignment="0" applyProtection="0"/>
    <xf numFmtId="0" fontId="2" fillId="0" borderId="0"/>
    <xf numFmtId="0" fontId="2" fillId="0" borderId="0"/>
    <xf numFmtId="0" fontId="6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5" fillId="0" borderId="0"/>
    <xf numFmtId="9" fontId="86" fillId="0" borderId="0" applyFont="0" applyFill="0" applyBorder="0" applyAlignment="0" applyProtection="0"/>
    <xf numFmtId="0" fontId="2" fillId="0" borderId="0"/>
    <xf numFmtId="0" fontId="2" fillId="0" borderId="0"/>
    <xf numFmtId="9" fontId="86" fillId="0" borderId="0" applyFont="0" applyFill="0" applyBorder="0" applyAlignment="0" applyProtection="0"/>
    <xf numFmtId="0" fontId="2" fillId="0" borderId="0"/>
    <xf numFmtId="0" fontId="86" fillId="33" borderId="0" applyNumberFormat="0" applyBorder="0" applyAlignment="0" applyProtection="0"/>
    <xf numFmtId="0" fontId="86" fillId="37" borderId="0" applyNumberFormat="0" applyBorder="0" applyAlignment="0" applyProtection="0"/>
    <xf numFmtId="0" fontId="86" fillId="41" borderId="0" applyNumberFormat="0" applyBorder="0" applyAlignment="0" applyProtection="0"/>
    <xf numFmtId="0" fontId="86" fillId="45" borderId="0" applyNumberFormat="0" applyBorder="0" applyAlignment="0" applyProtection="0"/>
    <xf numFmtId="0" fontId="86" fillId="49" borderId="0" applyNumberFormat="0" applyBorder="0" applyAlignment="0" applyProtection="0"/>
    <xf numFmtId="0" fontId="86" fillId="53" borderId="0" applyNumberFormat="0" applyBorder="0" applyAlignment="0" applyProtection="0"/>
    <xf numFmtId="0" fontId="86" fillId="34" borderId="0" applyNumberFormat="0" applyBorder="0" applyAlignment="0" applyProtection="0"/>
    <xf numFmtId="0" fontId="86" fillId="38"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0" fontId="86" fillId="50" borderId="0" applyNumberFormat="0" applyBorder="0" applyAlignment="0" applyProtection="0"/>
    <xf numFmtId="0" fontId="86" fillId="54" borderId="0" applyNumberFormat="0" applyBorder="0" applyAlignment="0" applyProtection="0"/>
    <xf numFmtId="0" fontId="102" fillId="35"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32" borderId="0" applyNumberFormat="0" applyBorder="0" applyAlignment="0" applyProtection="0"/>
    <xf numFmtId="0" fontId="102" fillId="36" borderId="0" applyNumberFormat="0" applyBorder="0" applyAlignment="0" applyProtection="0"/>
    <xf numFmtId="0" fontId="102" fillId="40" borderId="0" applyNumberFormat="0" applyBorder="0" applyAlignment="0" applyProtection="0"/>
    <xf numFmtId="0" fontId="102" fillId="44" borderId="0" applyNumberFormat="0" applyBorder="0" applyAlignment="0" applyProtection="0"/>
    <xf numFmtId="0" fontId="102" fillId="48" borderId="0" applyNumberFormat="0" applyBorder="0" applyAlignment="0" applyProtection="0"/>
    <xf numFmtId="0" fontId="102" fillId="52" borderId="0" applyNumberFormat="0" applyBorder="0" applyAlignment="0" applyProtection="0"/>
    <xf numFmtId="0" fontId="92" fillId="26" borderId="0" applyNumberFormat="0" applyBorder="0" applyAlignment="0" applyProtection="0"/>
    <xf numFmtId="0" fontId="96" fillId="29" borderId="16" applyNumberFormat="0" applyAlignment="0" applyProtection="0"/>
    <xf numFmtId="0" fontId="98" fillId="30" borderId="19" applyNumberFormat="0" applyAlignment="0" applyProtection="0"/>
    <xf numFmtId="0" fontId="100" fillId="0" borderId="0" applyNumberFormat="0" applyFill="0" applyBorder="0" applyAlignment="0" applyProtection="0"/>
    <xf numFmtId="0" fontId="91" fillId="25" borderId="0" applyNumberFormat="0" applyBorder="0" applyAlignment="0" applyProtection="0"/>
    <xf numFmtId="0" fontId="88" fillId="0" borderId="13" applyNumberFormat="0" applyFill="0" applyAlignment="0" applyProtection="0"/>
    <xf numFmtId="0" fontId="89" fillId="0" borderId="14" applyNumberFormat="0" applyFill="0" applyAlignment="0" applyProtection="0"/>
    <xf numFmtId="0" fontId="90" fillId="0" borderId="15" applyNumberFormat="0" applyFill="0" applyAlignment="0" applyProtection="0"/>
    <xf numFmtId="0" fontId="90" fillId="0" borderId="0" applyNumberFormat="0" applyFill="0" applyBorder="0" applyAlignment="0" applyProtection="0"/>
    <xf numFmtId="0" fontId="94" fillId="28" borderId="16" applyNumberFormat="0" applyAlignment="0" applyProtection="0"/>
    <xf numFmtId="0" fontId="97" fillId="0" borderId="18" applyNumberFormat="0" applyFill="0" applyAlignment="0" applyProtection="0"/>
    <xf numFmtId="0" fontId="93" fillId="27" borderId="0" applyNumberFormat="0" applyBorder="0" applyAlignment="0" applyProtection="0"/>
    <xf numFmtId="0" fontId="86" fillId="31" borderId="20" applyNumberFormat="0" applyFont="0" applyAlignment="0" applyProtection="0"/>
    <xf numFmtId="0" fontId="95" fillId="29" borderId="17" applyNumberFormat="0" applyAlignment="0" applyProtection="0"/>
    <xf numFmtId="0" fontId="87" fillId="0" borderId="0" applyNumberFormat="0" applyFill="0" applyBorder="0" applyAlignment="0" applyProtection="0"/>
    <xf numFmtId="0" fontId="101" fillId="0" borderId="21" applyNumberFormat="0" applyFill="0" applyAlignment="0" applyProtection="0"/>
    <xf numFmtId="0" fontId="99" fillId="0" borderId="0" applyNumberFormat="0" applyFill="0" applyBorder="0" applyAlignment="0" applyProtection="0"/>
    <xf numFmtId="0" fontId="2" fillId="0" borderId="0"/>
    <xf numFmtId="0" fontId="2" fillId="0" borderId="0"/>
    <xf numFmtId="0" fontId="2" fillId="0" borderId="0"/>
    <xf numFmtId="0" fontId="2" fillId="0" borderId="0"/>
    <xf numFmtId="0" fontId="10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6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7" fillId="0" borderId="0" applyNumberFormat="0" applyFill="0" applyBorder="0" applyAlignment="0" applyProtection="0"/>
    <xf numFmtId="0" fontId="108" fillId="0" borderId="0">
      <alignment vertical="center"/>
    </xf>
    <xf numFmtId="0" fontId="109" fillId="0" borderId="0" applyNumberFormat="0" applyFill="0" applyBorder="0" applyAlignment="0" applyProtection="0"/>
    <xf numFmtId="40" fontId="110" fillId="0" borderId="0" applyFont="0" applyFill="0" applyBorder="0" applyAlignment="0" applyProtection="0"/>
    <xf numFmtId="176" fontId="104" fillId="0" borderId="0" applyFont="0" applyFill="0" applyBorder="0" applyAlignment="0" applyProtection="0"/>
    <xf numFmtId="0" fontId="65" fillId="0" borderId="0"/>
    <xf numFmtId="0" fontId="104" fillId="0" borderId="0"/>
    <xf numFmtId="0" fontId="65" fillId="0" borderId="0"/>
    <xf numFmtId="0" fontId="111"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65" fillId="0" borderId="0"/>
    <xf numFmtId="0" fontId="104"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56" borderId="1" applyNumberFormat="0" applyAlignment="0" applyProtection="0"/>
    <xf numFmtId="0" fontId="53" fillId="60" borderId="1" applyNumberFormat="0" applyAlignment="0" applyProtection="0"/>
    <xf numFmtId="0" fontId="11" fillId="68" borderId="8" applyNumberFormat="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4" fontId="38" fillId="0" borderId="0" applyFont="0" applyFill="0" applyBorder="0" applyAlignment="0" applyProtection="0"/>
    <xf numFmtId="0" fontId="2" fillId="0" borderId="0"/>
    <xf numFmtId="0" fontId="8" fillId="0" borderId="0"/>
    <xf numFmtId="0" fontId="8" fillId="0" borderId="0"/>
    <xf numFmtId="0" fontId="17" fillId="19" borderId="0" applyNumberFormat="0" applyBorder="0" applyAlignment="0" applyProtection="0"/>
    <xf numFmtId="0" fontId="8" fillId="0" borderId="0"/>
    <xf numFmtId="0" fontId="2" fillId="0" borderId="0"/>
    <xf numFmtId="0" fontId="2" fillId="0" borderId="0"/>
    <xf numFmtId="0" fontId="7"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8" fillId="0" borderId="0"/>
    <xf numFmtId="44" fontId="38"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8" fillId="0" borderId="0" applyFont="0" applyFill="0" applyBorder="0" applyAlignment="0" applyProtection="0"/>
    <xf numFmtId="43" fontId="8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8" fillId="0" borderId="0" applyFont="0" applyFill="0" applyBorder="0" applyAlignment="0" applyProtection="0"/>
    <xf numFmtId="0" fontId="1" fillId="0" borderId="0"/>
    <xf numFmtId="0" fontId="1" fillId="0" borderId="0"/>
    <xf numFmtId="0" fontId="1" fillId="0" borderId="0"/>
    <xf numFmtId="44" fontId="38" fillId="0" borderId="0" applyFont="0" applyFill="0" applyBorder="0" applyAlignment="0" applyProtection="0"/>
  </cellStyleXfs>
  <cellXfs count="154">
    <xf numFmtId="0" fontId="0" fillId="0" borderId="0" xfId="0">
      <alignment vertical="top" wrapText="1"/>
    </xf>
    <xf numFmtId="0" fontId="39" fillId="0" borderId="0" xfId="0" applyFont="1">
      <alignment vertical="top" wrapText="1"/>
    </xf>
    <xf numFmtId="0" fontId="13" fillId="0" borderId="0" xfId="1" applyFont="1" applyAlignment="1">
      <alignment vertical="top" wrapText="1"/>
    </xf>
    <xf numFmtId="0" fontId="13" fillId="0" borderId="0" xfId="0" applyFont="1">
      <alignment vertical="top" wrapText="1"/>
    </xf>
    <xf numFmtId="4" fontId="13" fillId="0" borderId="0" xfId="0" applyNumberFormat="1" applyFont="1">
      <alignment vertical="top" wrapText="1"/>
    </xf>
    <xf numFmtId="0" fontId="41" fillId="0" borderId="0" xfId="0" applyFont="1">
      <alignment vertical="top" wrapText="1"/>
    </xf>
    <xf numFmtId="0" fontId="39" fillId="0" borderId="0" xfId="0" applyFont="1" applyAlignment="1">
      <alignment horizontal="left" vertical="top"/>
    </xf>
    <xf numFmtId="0" fontId="41" fillId="0" borderId="0" xfId="0" applyFont="1" applyAlignment="1"/>
    <xf numFmtId="0" fontId="13" fillId="0" borderId="0" xfId="0" applyFont="1" applyAlignment="1">
      <alignment horizontal="left" vertical="top"/>
    </xf>
    <xf numFmtId="0" fontId="39" fillId="0" borderId="0" xfId="0" applyFont="1" applyAlignment="1">
      <alignment horizontal="justify" vertical="top"/>
    </xf>
    <xf numFmtId="0" fontId="41" fillId="0" borderId="0" xfId="0" applyFont="1" applyAlignment="1">
      <alignment vertical="top"/>
    </xf>
    <xf numFmtId="0" fontId="39" fillId="0" borderId="0" xfId="0" applyFont="1" applyAlignment="1">
      <alignment horizontal="left"/>
    </xf>
    <xf numFmtId="4" fontId="13" fillId="0" borderId="0" xfId="0" applyNumberFormat="1" applyFont="1" applyAlignment="1">
      <alignment horizontal="center" vertical="top" wrapText="1"/>
    </xf>
    <xf numFmtId="0" fontId="46" fillId="0" borderId="0" xfId="0" applyFont="1" applyAlignment="1">
      <alignment vertical="center" wrapText="1"/>
    </xf>
    <xf numFmtId="169" fontId="42" fillId="0" borderId="12" xfId="0" applyNumberFormat="1" applyFont="1" applyBorder="1" applyAlignment="1"/>
    <xf numFmtId="0" fontId="13" fillId="0" borderId="0" xfId="0" applyFont="1" applyAlignment="1">
      <alignment horizontal="center" vertical="top" wrapText="1"/>
    </xf>
    <xf numFmtId="169" fontId="42" fillId="0" borderId="0" xfId="0" applyNumberFormat="1" applyFont="1" applyAlignment="1"/>
    <xf numFmtId="0" fontId="46" fillId="0" borderId="0" xfId="0" applyFont="1" applyAlignment="1">
      <alignment horizontal="left" wrapText="1"/>
    </xf>
    <xf numFmtId="0" fontId="42" fillId="0" borderId="0" xfId="0" applyFont="1" applyAlignment="1">
      <alignment horizontal="left"/>
    </xf>
    <xf numFmtId="0" fontId="13" fillId="0" borderId="0" xfId="0" applyFont="1" applyAlignment="1">
      <alignment horizontal="left"/>
    </xf>
    <xf numFmtId="0" fontId="13" fillId="0" borderId="0" xfId="1" applyFont="1" applyAlignment="1">
      <alignment vertical="top"/>
    </xf>
    <xf numFmtId="0" fontId="13" fillId="0" borderId="0" xfId="0" applyFont="1" applyAlignment="1">
      <alignment horizontal="center" wrapText="1" readingOrder="1"/>
    </xf>
    <xf numFmtId="0" fontId="13" fillId="0" borderId="0" xfId="1" applyFont="1" applyAlignment="1">
      <alignment horizontal="left"/>
    </xf>
    <xf numFmtId="2" fontId="13" fillId="0" borderId="0" xfId="1" applyNumberFormat="1" applyFont="1" applyAlignment="1">
      <alignment horizontal="center" vertical="top"/>
    </xf>
    <xf numFmtId="2" fontId="13" fillId="0" borderId="0" xfId="0" applyNumberFormat="1" applyFont="1" applyAlignment="1">
      <alignment horizontal="center" vertical="top"/>
    </xf>
    <xf numFmtId="2" fontId="39" fillId="0" borderId="0" xfId="0" applyNumberFormat="1" applyFont="1" applyAlignment="1">
      <alignment horizontal="center" vertical="top"/>
    </xf>
    <xf numFmtId="0" fontId="13" fillId="0" borderId="0" xfId="0" applyFont="1" applyAlignment="1">
      <alignment vertical="top"/>
    </xf>
    <xf numFmtId="4" fontId="13" fillId="0" borderId="0" xfId="0" applyNumberFormat="1" applyFont="1" applyAlignment="1">
      <alignment wrapText="1"/>
    </xf>
    <xf numFmtId="0" fontId="13" fillId="0" borderId="0" xfId="0" applyFont="1" applyAlignment="1">
      <alignment wrapText="1"/>
    </xf>
    <xf numFmtId="0" fontId="41" fillId="0" borderId="0" xfId="0" applyFont="1" applyAlignment="1">
      <alignment wrapText="1"/>
    </xf>
    <xf numFmtId="0" fontId="13" fillId="0" borderId="0" xfId="0" applyFont="1" applyAlignment="1">
      <alignment vertical="center" wrapText="1"/>
    </xf>
    <xf numFmtId="0" fontId="39" fillId="0" borderId="0" xfId="0" applyFont="1" applyAlignment="1">
      <alignment horizontal="center" vertical="top" wrapText="1"/>
    </xf>
    <xf numFmtId="0" fontId="112" fillId="0" borderId="0" xfId="1" applyFont="1"/>
    <xf numFmtId="0" fontId="113" fillId="0" borderId="0" xfId="1" applyFont="1"/>
    <xf numFmtId="14" fontId="13" fillId="0" borderId="0" xfId="0" applyNumberFormat="1" applyFont="1">
      <alignment vertical="top" wrapText="1"/>
    </xf>
    <xf numFmtId="0" fontId="13" fillId="0" borderId="0" xfId="0" applyFont="1" applyAlignment="1">
      <alignment vertical="center"/>
    </xf>
    <xf numFmtId="0" fontId="39" fillId="0" borderId="0" xfId="0" applyFont="1" applyAlignment="1">
      <alignment horizontal="right" vertical="top" wrapText="1"/>
    </xf>
    <xf numFmtId="0" fontId="46" fillId="0" borderId="0" xfId="0" applyFont="1" applyAlignment="1">
      <alignment horizontal="center" vertical="center" wrapText="1"/>
    </xf>
    <xf numFmtId="168" fontId="39" fillId="0" borderId="0" xfId="0" applyNumberFormat="1" applyFont="1" applyAlignment="1">
      <alignment horizontal="center" vertical="top" wrapText="1"/>
    </xf>
    <xf numFmtId="9" fontId="13" fillId="0" borderId="0" xfId="4" applyFont="1" applyBorder="1" applyAlignment="1" applyProtection="1">
      <alignment wrapText="1"/>
    </xf>
    <xf numFmtId="0" fontId="112" fillId="0" borderId="0" xfId="0" applyFont="1">
      <alignment vertical="top" wrapText="1"/>
    </xf>
    <xf numFmtId="0" fontId="113" fillId="0" borderId="0" xfId="0" applyFont="1">
      <alignment vertical="top" wrapText="1"/>
    </xf>
    <xf numFmtId="2" fontId="39" fillId="0" borderId="0" xfId="0" applyNumberFormat="1" applyFont="1" applyAlignment="1">
      <alignment horizontal="center" vertical="top" wrapText="1"/>
    </xf>
    <xf numFmtId="2" fontId="46" fillId="0" borderId="0" xfId="0" applyNumberFormat="1" applyFont="1" applyAlignment="1">
      <alignment horizontal="center" vertical="center" wrapText="1"/>
    </xf>
    <xf numFmtId="2" fontId="13" fillId="0" borderId="0" xfId="1" applyNumberFormat="1" applyFont="1" applyAlignment="1">
      <alignment horizontal="center"/>
    </xf>
    <xf numFmtId="2" fontId="41" fillId="0" borderId="0" xfId="0" applyNumberFormat="1" applyFont="1" applyAlignment="1">
      <alignment horizontal="center"/>
    </xf>
    <xf numFmtId="0" fontId="13" fillId="0" borderId="0" xfId="0" applyFont="1" applyAlignment="1">
      <alignment horizontal="left" vertical="top" wrapText="1"/>
    </xf>
    <xf numFmtId="177" fontId="39" fillId="0" borderId="0" xfId="0" applyNumberFormat="1" applyFont="1" applyAlignment="1">
      <alignment horizontal="center" wrapText="1"/>
    </xf>
    <xf numFmtId="169" fontId="39" fillId="0" borderId="0" xfId="0" applyNumberFormat="1" applyFont="1" applyAlignment="1" applyProtection="1">
      <alignment horizontal="center" wrapText="1"/>
      <protection locked="0"/>
    </xf>
    <xf numFmtId="169" fontId="39" fillId="0" borderId="12" xfId="0" applyNumberFormat="1" applyFont="1" applyBorder="1" applyAlignment="1">
      <alignment horizontal="center" wrapText="1"/>
    </xf>
    <xf numFmtId="177" fontId="13" fillId="0" borderId="0" xfId="0" applyNumberFormat="1" applyFont="1" applyAlignment="1">
      <alignment horizontal="center" vertical="top" wrapText="1"/>
    </xf>
    <xf numFmtId="169" fontId="13" fillId="0" borderId="0" xfId="0" applyNumberFormat="1" applyFont="1" applyAlignment="1" applyProtection="1">
      <alignment horizontal="center" vertical="top" wrapText="1"/>
      <protection locked="0"/>
    </xf>
    <xf numFmtId="169" fontId="13" fillId="0" borderId="12" xfId="0" applyNumberFormat="1" applyFont="1" applyBorder="1">
      <alignment vertical="top" wrapText="1"/>
    </xf>
    <xf numFmtId="177" fontId="46" fillId="0" borderId="0" xfId="0" applyNumberFormat="1" applyFont="1" applyAlignment="1">
      <alignment vertical="center" wrapText="1"/>
    </xf>
    <xf numFmtId="0" fontId="46" fillId="0" borderId="12" xfId="0" applyFont="1" applyBorder="1" applyAlignment="1">
      <alignment vertical="center" wrapText="1"/>
    </xf>
    <xf numFmtId="177" fontId="42" fillId="0" borderId="0" xfId="0" applyNumberFormat="1" applyFont="1" applyAlignment="1"/>
    <xf numFmtId="177" fontId="41" fillId="0" borderId="0" xfId="0" applyNumberFormat="1" applyFont="1" applyAlignment="1"/>
    <xf numFmtId="169" fontId="41" fillId="0" borderId="12" xfId="0" applyNumberFormat="1" applyFont="1" applyBorder="1" applyAlignment="1"/>
    <xf numFmtId="0" fontId="42" fillId="0" borderId="0" xfId="0" applyFont="1" applyAlignment="1">
      <alignment horizontal="left" vertical="top" wrapText="1"/>
    </xf>
    <xf numFmtId="3" fontId="13" fillId="0" borderId="0" xfId="108" applyNumberFormat="1" applyFont="1" applyAlignment="1">
      <alignment horizontal="center"/>
    </xf>
    <xf numFmtId="169" fontId="13" fillId="0" borderId="0" xfId="803" applyNumberFormat="1" applyFont="1" applyAlignment="1">
      <alignment horizontal="right"/>
    </xf>
    <xf numFmtId="0" fontId="42" fillId="0" borderId="0" xfId="0" applyFont="1" applyAlignment="1">
      <alignment horizontal="center" wrapText="1" readingOrder="1"/>
    </xf>
    <xf numFmtId="0" fontId="42" fillId="0" borderId="0" xfId="0" applyFont="1" applyAlignment="1">
      <alignment horizontal="center" wrapText="1"/>
    </xf>
    <xf numFmtId="0" fontId="39" fillId="0" borderId="27" xfId="0" applyFont="1" applyBorder="1">
      <alignment vertical="top" wrapText="1"/>
    </xf>
    <xf numFmtId="4" fontId="39" fillId="0" borderId="27" xfId="0" applyNumberFormat="1" applyFont="1" applyBorder="1">
      <alignment vertical="top" wrapText="1"/>
    </xf>
    <xf numFmtId="4" fontId="39" fillId="0" borderId="27" xfId="1" applyNumberFormat="1" applyFont="1" applyBorder="1" applyAlignment="1">
      <alignment vertical="top" wrapText="1"/>
    </xf>
    <xf numFmtId="0" fontId="10" fillId="0" borderId="0" xfId="0" applyFont="1" applyAlignment="1">
      <alignment horizontal="center" vertical="top" wrapText="1"/>
    </xf>
    <xf numFmtId="0" fontId="10" fillId="0" borderId="0" xfId="0" applyFont="1" applyAlignment="1">
      <alignment vertical="top"/>
    </xf>
    <xf numFmtId="0" fontId="10" fillId="0" borderId="0" xfId="0" applyFont="1">
      <alignment vertical="top" wrapText="1"/>
    </xf>
    <xf numFmtId="0" fontId="116" fillId="0" borderId="0" xfId="0" applyFont="1" applyAlignment="1">
      <alignment horizontal="center" vertical="top" wrapText="1"/>
    </xf>
    <xf numFmtId="0" fontId="116" fillId="0" borderId="0" xfId="0" applyFont="1">
      <alignment vertical="top" wrapText="1"/>
    </xf>
    <xf numFmtId="4" fontId="10" fillId="0" borderId="0" xfId="0" applyNumberFormat="1" applyFont="1">
      <alignment vertical="top" wrapText="1"/>
    </xf>
    <xf numFmtId="0" fontId="10" fillId="0" borderId="0" xfId="1" applyAlignment="1">
      <alignment horizontal="center"/>
    </xf>
    <xf numFmtId="0" fontId="10" fillId="0" borderId="0" xfId="1"/>
    <xf numFmtId="0" fontId="116" fillId="0" borderId="0" xfId="1" applyFont="1" applyAlignment="1">
      <alignment horizontal="center"/>
    </xf>
    <xf numFmtId="0" fontId="116" fillId="0" borderId="0" xfId="1" applyFont="1"/>
    <xf numFmtId="0" fontId="117" fillId="0" borderId="0" xfId="1" applyFont="1" applyAlignment="1">
      <alignment vertical="top"/>
    </xf>
    <xf numFmtId="0" fontId="10" fillId="0" borderId="0" xfId="1" applyAlignment="1">
      <alignment horizontal="left" vertical="center"/>
    </xf>
    <xf numFmtId="0" fontId="10" fillId="0" borderId="0" xfId="1" applyAlignment="1">
      <alignment vertical="top"/>
    </xf>
    <xf numFmtId="0" fontId="118" fillId="0" borderId="0" xfId="0" applyFont="1" applyAlignment="1"/>
    <xf numFmtId="0" fontId="118" fillId="0" borderId="0" xfId="0" applyFont="1" applyAlignment="1">
      <alignment horizontal="left"/>
    </xf>
    <xf numFmtId="169" fontId="13" fillId="0" borderId="0" xfId="0" applyNumberFormat="1" applyFont="1">
      <alignment vertical="top" wrapText="1"/>
    </xf>
    <xf numFmtId="169" fontId="42" fillId="0" borderId="0" xfId="0" applyNumberFormat="1" applyFont="1" applyAlignment="1" applyProtection="1">
      <protection locked="0"/>
    </xf>
    <xf numFmtId="44" fontId="42" fillId="0" borderId="0" xfId="1161" applyFont="1" applyAlignment="1" applyProtection="1">
      <alignment horizontal="right"/>
      <protection locked="0"/>
    </xf>
    <xf numFmtId="0" fontId="39" fillId="0" borderId="0" xfId="0" applyFont="1" applyAlignment="1">
      <alignment horizontal="center"/>
    </xf>
    <xf numFmtId="0" fontId="13" fillId="0" borderId="0" xfId="0" applyFont="1" applyAlignment="1">
      <alignment horizontal="center"/>
    </xf>
    <xf numFmtId="4" fontId="13" fillId="0" borderId="0" xfId="0" applyNumberFormat="1" applyFont="1" applyAlignment="1">
      <alignment horizontal="center" wrapText="1"/>
    </xf>
    <xf numFmtId="166" fontId="13" fillId="0" borderId="0" xfId="0" applyNumberFormat="1" applyFont="1" applyAlignment="1">
      <alignment horizontal="center"/>
    </xf>
    <xf numFmtId="0" fontId="13" fillId="0" borderId="0" xfId="0" applyFont="1" applyAlignment="1">
      <alignment horizontal="center" wrapText="1"/>
    </xf>
    <xf numFmtId="0" fontId="39" fillId="0" borderId="0" xfId="0" applyFont="1" applyAlignment="1">
      <alignment wrapText="1"/>
    </xf>
    <xf numFmtId="166" fontId="13" fillId="0" borderId="0" xfId="1" applyNumberFormat="1" applyFont="1" applyAlignment="1">
      <alignment horizontal="center" vertical="top"/>
    </xf>
    <xf numFmtId="0" fontId="13" fillId="0" borderId="0" xfId="1" applyFont="1" applyAlignment="1">
      <alignment wrapText="1"/>
    </xf>
    <xf numFmtId="0" fontId="13" fillId="0" borderId="0" xfId="1" applyFont="1" applyAlignment="1">
      <alignment horizontal="center"/>
    </xf>
    <xf numFmtId="0" fontId="13" fillId="0" borderId="0" xfId="1" applyFont="1"/>
    <xf numFmtId="167" fontId="13" fillId="0" borderId="0" xfId="1" applyNumberFormat="1" applyFont="1" applyAlignment="1">
      <alignment horizontal="center" vertical="top"/>
    </xf>
    <xf numFmtId="0" fontId="39" fillId="0" borderId="0" xfId="0" applyFont="1" applyAlignment="1">
      <alignment horizontal="justify"/>
    </xf>
    <xf numFmtId="1" fontId="39" fillId="0" borderId="0" xfId="0" applyNumberFormat="1" applyFont="1" applyAlignment="1">
      <alignment horizontal="center" vertical="top"/>
    </xf>
    <xf numFmtId="0" fontId="42" fillId="0" borderId="0" xfId="0" applyFont="1" applyAlignment="1"/>
    <xf numFmtId="4" fontId="42" fillId="0" borderId="0" xfId="0" applyNumberFormat="1" applyFont="1" applyAlignment="1"/>
    <xf numFmtId="178" fontId="13" fillId="0" borderId="0" xfId="1" applyNumberFormat="1" applyFont="1" applyAlignment="1">
      <alignment horizontal="center" vertical="top"/>
    </xf>
    <xf numFmtId="0" fontId="13" fillId="0" borderId="0" xfId="803" applyFont="1" applyAlignment="1">
      <alignment wrapText="1"/>
    </xf>
    <xf numFmtId="0" fontId="13" fillId="0" borderId="0" xfId="803" applyFont="1" applyAlignment="1">
      <alignment horizontal="center" readingOrder="1"/>
    </xf>
    <xf numFmtId="0" fontId="13" fillId="0" borderId="0" xfId="1" applyFont="1" applyAlignment="1">
      <alignment horizontal="center" vertical="top"/>
    </xf>
    <xf numFmtId="0" fontId="13" fillId="0" borderId="0" xfId="115" applyFont="1" applyAlignment="1">
      <alignment wrapText="1"/>
    </xf>
    <xf numFmtId="4" fontId="13" fillId="0" borderId="0" xfId="0" applyNumberFormat="1" applyFont="1" applyAlignment="1"/>
    <xf numFmtId="0" fontId="13" fillId="0" borderId="0" xfId="115" applyFont="1" applyAlignment="1">
      <alignment horizontal="left" wrapText="1"/>
    </xf>
    <xf numFmtId="0" fontId="13" fillId="0" borderId="0" xfId="115" applyFont="1" applyAlignment="1">
      <alignment horizontal="center" wrapText="1" readingOrder="1"/>
    </xf>
    <xf numFmtId="167" fontId="13" fillId="0" borderId="10" xfId="1" applyNumberFormat="1" applyFont="1" applyBorder="1" applyAlignment="1">
      <alignment horizontal="center" vertical="top"/>
    </xf>
    <xf numFmtId="0" fontId="42" fillId="0" borderId="10" xfId="0" applyFont="1" applyBorder="1" applyAlignment="1">
      <alignment wrapText="1"/>
    </xf>
    <xf numFmtId="0" fontId="42" fillId="0" borderId="10" xfId="0" applyFont="1" applyBorder="1" applyAlignment="1"/>
    <xf numFmtId="4" fontId="42" fillId="0" borderId="10" xfId="0" applyNumberFormat="1" applyFont="1" applyBorder="1" applyAlignment="1"/>
    <xf numFmtId="4" fontId="41" fillId="0" borderId="0" xfId="0" applyNumberFormat="1" applyFont="1" applyAlignment="1"/>
    <xf numFmtId="169" fontId="41" fillId="0" borderId="0" xfId="0" applyNumberFormat="1" applyFont="1" applyAlignment="1"/>
    <xf numFmtId="166" fontId="13" fillId="0" borderId="0" xfId="0" applyNumberFormat="1" applyFont="1" applyAlignment="1">
      <alignment horizontal="center" vertical="top"/>
    </xf>
    <xf numFmtId="177" fontId="13" fillId="0" borderId="0" xfId="0" applyNumberFormat="1" applyFont="1" applyAlignment="1">
      <alignment horizontal="right" vertical="top" wrapText="1"/>
    </xf>
    <xf numFmtId="169" fontId="13" fillId="0" borderId="0" xfId="0" applyNumberFormat="1" applyFont="1" applyAlignment="1">
      <alignment horizontal="right" vertical="top" wrapText="1"/>
    </xf>
    <xf numFmtId="177" fontId="39" fillId="0" borderId="0" xfId="0" applyNumberFormat="1" applyFont="1" applyAlignment="1">
      <alignment horizontal="right" wrapText="1"/>
    </xf>
    <xf numFmtId="169" fontId="39" fillId="0" borderId="0" xfId="0" applyNumberFormat="1" applyFont="1" applyAlignment="1">
      <alignment horizontal="right" wrapText="1"/>
    </xf>
    <xf numFmtId="169" fontId="39" fillId="0" borderId="12" xfId="0" applyNumberFormat="1" applyFont="1" applyBorder="1" applyAlignment="1">
      <alignment horizontal="right" wrapText="1"/>
    </xf>
    <xf numFmtId="169" fontId="13" fillId="0" borderId="12" xfId="0" applyNumberFormat="1" applyFont="1" applyBorder="1" applyAlignment="1">
      <alignment horizontal="right" vertical="top" wrapText="1"/>
    </xf>
    <xf numFmtId="2" fontId="46" fillId="0" borderId="0" xfId="0" applyNumberFormat="1" applyFont="1" applyAlignment="1">
      <alignment horizontal="center" vertical="top" wrapText="1"/>
    </xf>
    <xf numFmtId="177" fontId="46" fillId="0" borderId="0" xfId="0" applyNumberFormat="1" applyFont="1" applyAlignment="1">
      <alignment horizontal="right" vertical="center" wrapText="1"/>
    </xf>
    <xf numFmtId="0" fontId="46" fillId="0" borderId="0" xfId="0" applyFont="1" applyAlignment="1">
      <alignment horizontal="right" vertical="center" wrapText="1"/>
    </xf>
    <xf numFmtId="0" fontId="46" fillId="0" borderId="12" xfId="0" applyFont="1" applyBorder="1" applyAlignment="1">
      <alignment horizontal="right" vertical="center" wrapText="1"/>
    </xf>
    <xf numFmtId="177" fontId="42" fillId="0" borderId="0" xfId="0" applyNumberFormat="1" applyFont="1" applyAlignment="1">
      <alignment horizontal="right"/>
    </xf>
    <xf numFmtId="169" fontId="42" fillId="0" borderId="0" xfId="0" applyNumberFormat="1" applyFont="1" applyAlignment="1">
      <alignment horizontal="right"/>
    </xf>
    <xf numFmtId="169" fontId="42" fillId="0" borderId="12" xfId="0" applyNumberFormat="1" applyFont="1" applyBorder="1" applyAlignment="1">
      <alignment horizontal="right"/>
    </xf>
    <xf numFmtId="0" fontId="13" fillId="0" borderId="0" xfId="104" applyFont="1" applyAlignment="1">
      <alignment horizontal="center"/>
    </xf>
    <xf numFmtId="4" fontId="13" fillId="0" borderId="0" xfId="806" applyNumberFormat="1" applyFont="1" applyAlignment="1">
      <alignment horizontal="right"/>
    </xf>
    <xf numFmtId="44" fontId="42" fillId="0" borderId="0" xfId="1161" applyFont="1" applyAlignment="1" applyProtection="1">
      <alignment horizontal="right"/>
    </xf>
    <xf numFmtId="0" fontId="42" fillId="0" borderId="0" xfId="0" applyFont="1" applyAlignment="1">
      <alignment wrapText="1"/>
    </xf>
    <xf numFmtId="0" fontId="42" fillId="0" borderId="0" xfId="0" applyFont="1" applyAlignment="1">
      <alignment horizontal="center"/>
    </xf>
    <xf numFmtId="177" fontId="13" fillId="0" borderId="0" xfId="0" applyNumberFormat="1" applyFont="1" applyAlignment="1">
      <alignment horizontal="right"/>
    </xf>
    <xf numFmtId="0" fontId="13" fillId="0" borderId="0" xfId="0" applyFont="1" applyAlignment="1">
      <alignment horizontal="left" vertical="center" wrapText="1"/>
    </xf>
    <xf numFmtId="4" fontId="13" fillId="0" borderId="0" xfId="104" applyNumberFormat="1" applyFont="1" applyAlignment="1">
      <alignment horizontal="right"/>
    </xf>
    <xf numFmtId="0" fontId="42" fillId="0" borderId="0" xfId="0" applyFont="1" applyAlignment="1">
      <alignment horizontal="right"/>
    </xf>
    <xf numFmtId="0" fontId="114" fillId="0" borderId="0" xfId="0" applyFont="1">
      <alignment vertical="top" wrapText="1"/>
    </xf>
    <xf numFmtId="0" fontId="13" fillId="0" borderId="0" xfId="0" applyFont="1" applyAlignment="1"/>
    <xf numFmtId="0" fontId="13" fillId="0" borderId="0" xfId="115" quotePrefix="1" applyFont="1" applyAlignment="1">
      <alignment wrapText="1"/>
    </xf>
    <xf numFmtId="2" fontId="41" fillId="0" borderId="0" xfId="0" applyNumberFormat="1" applyFont="1" applyAlignment="1">
      <alignment horizontal="center" vertical="top"/>
    </xf>
    <xf numFmtId="0" fontId="41" fillId="0" borderId="0" xfId="0" applyFont="1" applyAlignment="1">
      <alignment horizontal="center"/>
    </xf>
    <xf numFmtId="177" fontId="41" fillId="0" borderId="0" xfId="0" applyNumberFormat="1" applyFont="1" applyAlignment="1">
      <alignment horizontal="right"/>
    </xf>
    <xf numFmtId="169" fontId="41" fillId="0" borderId="0" xfId="0" applyNumberFormat="1" applyFont="1" applyAlignment="1">
      <alignment horizontal="right"/>
    </xf>
    <xf numFmtId="169" fontId="41" fillId="0" borderId="12" xfId="0" applyNumberFormat="1" applyFont="1" applyBorder="1" applyAlignment="1">
      <alignment horizontal="right"/>
    </xf>
    <xf numFmtId="0" fontId="10" fillId="0" borderId="0" xfId="1" applyAlignment="1">
      <alignment horizontal="left" vertical="center" wrapText="1"/>
    </xf>
    <xf numFmtId="0" fontId="116" fillId="0" borderId="0" xfId="1" applyFont="1" applyAlignment="1">
      <alignment horizontal="left" vertical="center"/>
    </xf>
    <xf numFmtId="0" fontId="10" fillId="0" borderId="0" xfId="0" applyFont="1" applyAlignment="1">
      <alignment horizontal="left" vertical="top" wrapText="1"/>
    </xf>
    <xf numFmtId="0" fontId="10" fillId="0" borderId="0" xfId="1" applyAlignment="1">
      <alignment horizontal="left" vertical="center"/>
    </xf>
    <xf numFmtId="0" fontId="117" fillId="0" borderId="0" xfId="1" applyFont="1" applyAlignment="1">
      <alignment horizontal="left" vertical="center" wrapText="1"/>
    </xf>
    <xf numFmtId="0" fontId="46" fillId="0" borderId="0" xfId="0" applyFont="1" applyAlignment="1">
      <alignment horizontal="left" wrapText="1"/>
    </xf>
    <xf numFmtId="177" fontId="39" fillId="0" borderId="0" xfId="0" applyNumberFormat="1" applyFont="1" applyAlignment="1">
      <alignment horizontal="right"/>
    </xf>
    <xf numFmtId="0" fontId="39" fillId="0" borderId="0" xfId="0" applyFont="1" applyAlignment="1">
      <alignment horizontal="right"/>
    </xf>
    <xf numFmtId="177" fontId="39" fillId="0" borderId="0" xfId="0" applyNumberFormat="1" applyFont="1" applyAlignment="1">
      <alignment horizontal="center"/>
    </xf>
    <xf numFmtId="0" fontId="39" fillId="0" borderId="0" xfId="0" applyFont="1" applyAlignment="1">
      <alignment horizontal="center"/>
    </xf>
  </cellXfs>
  <cellStyles count="1162">
    <cellStyle name="20 % – Poudarek1 2" xfId="13" xr:uid="{00000000-0005-0000-0000-000000000000}"/>
    <cellStyle name="20 % – Poudarek1 2 2" xfId="286" xr:uid="{F7F9226C-B40A-4E89-9F17-877B8773F034}"/>
    <cellStyle name="20 % – Poudarek1 2 3" xfId="225" xr:uid="{FF645E63-233D-48F8-B9D6-5F0707174B06}"/>
    <cellStyle name="20 % – Poudarek1 3" xfId="382" xr:uid="{FE4AC0C6-D2AC-4395-965F-C7308C3B9A08}"/>
    <cellStyle name="20 % – Poudarek1 3 2" xfId="437" xr:uid="{25B9C5E2-5BED-46AF-9736-60236CC2E390}"/>
    <cellStyle name="20 % – Poudarek2 2" xfId="14" xr:uid="{00000000-0005-0000-0000-000001000000}"/>
    <cellStyle name="20 % – Poudarek2 2 2" xfId="290" xr:uid="{3D63BBC4-2F67-4FB7-9525-792D9AF05F20}"/>
    <cellStyle name="20 % – Poudarek2 2 3" xfId="229" xr:uid="{26AD347A-FEFB-4834-9682-1A10CA4A4182}"/>
    <cellStyle name="20 % – Poudarek2 3" xfId="386" xr:uid="{3FEC59E3-8B4E-4B57-967D-61384988CCC6}"/>
    <cellStyle name="20 % – Poudarek2 3 2" xfId="438" xr:uid="{00E0D11F-E94C-46C4-840E-600A3038165B}"/>
    <cellStyle name="20 % – Poudarek3 2" xfId="15" xr:uid="{00000000-0005-0000-0000-000002000000}"/>
    <cellStyle name="20 % – Poudarek3 2 2" xfId="294" xr:uid="{F3205D43-406F-4C3E-9F6E-04507BDCABEA}"/>
    <cellStyle name="20 % – Poudarek3 2 3" xfId="233" xr:uid="{3503FBF3-4DFD-407C-898F-ABBA4EEC1167}"/>
    <cellStyle name="20 % – Poudarek3 3" xfId="390" xr:uid="{7B9CD02B-7BD5-4D33-9120-4C62344C3955}"/>
    <cellStyle name="20 % – Poudarek3 3 2" xfId="439" xr:uid="{E583F8E7-19E7-4485-A009-7FAFF106D03B}"/>
    <cellStyle name="20 % – Poudarek4 2" xfId="16" xr:uid="{00000000-0005-0000-0000-000003000000}"/>
    <cellStyle name="20 % – Poudarek4 2 2" xfId="298" xr:uid="{E39D23F3-C324-4465-8DC2-66020D92D8C5}"/>
    <cellStyle name="20 % – Poudarek4 2 3" xfId="237" xr:uid="{B50B66C1-4DFC-43BC-B7B8-92A6C9C13685}"/>
    <cellStyle name="20 % – Poudarek4 3" xfId="394" xr:uid="{4DE50B11-803D-4604-B32C-BB12E7CB1818}"/>
    <cellStyle name="20 % – Poudarek4 3 2" xfId="440" xr:uid="{717F6B9C-DC8E-4B04-ACCA-6AB90C26A1D4}"/>
    <cellStyle name="20 % – Poudarek5 2" xfId="17" xr:uid="{00000000-0005-0000-0000-000004000000}"/>
    <cellStyle name="20 % – Poudarek5 2 2" xfId="302" xr:uid="{CBF223DB-A33E-41ED-8D51-755B68D8A470}"/>
    <cellStyle name="20 % – Poudarek5 2 3" xfId="241" xr:uid="{B1077C51-3E39-4D36-99E4-A9B625305F05}"/>
    <cellStyle name="20 % – Poudarek5 3" xfId="398" xr:uid="{D4DC36ED-E9DB-4E25-82EC-FBF16B76AFB4}"/>
    <cellStyle name="20 % – Poudarek5 3 2" xfId="441" xr:uid="{BFED5437-4B23-4759-85C4-67B7FF2A2166}"/>
    <cellStyle name="20 % – Poudarek6 2" xfId="18" xr:uid="{00000000-0005-0000-0000-000005000000}"/>
    <cellStyle name="20 % – Poudarek6 2 2" xfId="306" xr:uid="{62E258A3-E3D0-40D4-B487-356DD7088C17}"/>
    <cellStyle name="20 % – Poudarek6 2 3" xfId="245" xr:uid="{2EB3E464-B794-4C2A-B033-135B66A485E0}"/>
    <cellStyle name="20 % – Poudarek6 3" xfId="402" xr:uid="{C6561089-42D6-4043-85C8-78C37FE57459}"/>
    <cellStyle name="20 % – Poudarek6 3 2" xfId="442" xr:uid="{EE819069-2967-4CA0-A2CD-7E144C570AAE}"/>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20% - Colore 1" xfId="148" xr:uid="{CE610FBA-E7DC-441F-83E6-575A1E75A356}"/>
    <cellStyle name="20% - Colore 2" xfId="149" xr:uid="{431C934E-C06A-49BC-AF56-5C94A63F9AAB}"/>
    <cellStyle name="20% - Colore 3" xfId="150" xr:uid="{EB862EE6-14EB-42C9-8A3A-856949AE711E}"/>
    <cellStyle name="20% - Colore 4" xfId="151" xr:uid="{36E2FE7A-5880-44C4-A5AC-6293DB84EBD6}"/>
    <cellStyle name="20% - Colore 5" xfId="152" xr:uid="{71A32C84-0F8E-4BD7-A9CC-840365187584}"/>
    <cellStyle name="20% - Colore 6" xfId="153" xr:uid="{77F2F4D5-B4C3-4F44-B089-B5C9AEDF97B8}"/>
    <cellStyle name="40 % – Poudarek1 2" xfId="25" xr:uid="{00000000-0005-0000-0000-00000C000000}"/>
    <cellStyle name="40 % – Poudarek1 2 2" xfId="287" xr:uid="{E2C81684-0D6E-401A-8967-74000FF7660F}"/>
    <cellStyle name="40 % – Poudarek1 2 3" xfId="226" xr:uid="{558F33E1-19F4-4AC6-B46F-5C7E39B0D0D1}"/>
    <cellStyle name="40 % – Poudarek1 3" xfId="383" xr:uid="{6C508D7E-8588-4D00-B1DA-9670B1F53C64}"/>
    <cellStyle name="40 % – Poudarek1 3 2" xfId="443" xr:uid="{75AB24C7-7A29-433F-84E5-2540DEE1A390}"/>
    <cellStyle name="40 % – Poudarek2 2" xfId="26" xr:uid="{00000000-0005-0000-0000-00000D000000}"/>
    <cellStyle name="40 % – Poudarek2 2 2" xfId="291" xr:uid="{5732D789-88BB-420B-A1E2-79CD2795522D}"/>
    <cellStyle name="40 % – Poudarek2 2 3" xfId="230" xr:uid="{CC311A69-D928-40BD-BFE5-58F3ED7E3162}"/>
    <cellStyle name="40 % – Poudarek2 3" xfId="387" xr:uid="{2D626339-9DAE-47E7-9183-D3129D1D7630}"/>
    <cellStyle name="40 % – Poudarek2 3 2" xfId="444" xr:uid="{8C51622F-5733-4C1E-93D4-76DF0BD4BBD8}"/>
    <cellStyle name="40 % – Poudarek3 2" xfId="27" xr:uid="{00000000-0005-0000-0000-00000E000000}"/>
    <cellStyle name="40 % – Poudarek3 2 2" xfId="295" xr:uid="{77252107-B4AA-4987-9787-AFD99640CAC1}"/>
    <cellStyle name="40 % – Poudarek3 2 3" xfId="234" xr:uid="{3D1D9E92-6D5D-4384-9BD1-8DEC500772D9}"/>
    <cellStyle name="40 % – Poudarek3 3" xfId="391" xr:uid="{204AF786-9C82-4904-9D7A-CA801D7A879C}"/>
    <cellStyle name="40 % – Poudarek3 3 2" xfId="445" xr:uid="{8C601A20-C342-4015-8B7E-A1BBB4E1D5DA}"/>
    <cellStyle name="40 % – Poudarek4 2" xfId="28" xr:uid="{00000000-0005-0000-0000-00000F000000}"/>
    <cellStyle name="40 % – Poudarek4 2 2" xfId="299" xr:uid="{93202717-D6F5-43EE-A29C-0AB219B32A94}"/>
    <cellStyle name="40 % – Poudarek4 2 3" xfId="238" xr:uid="{EB1B11A2-827A-4706-A555-F110FF727DF0}"/>
    <cellStyle name="40 % – Poudarek4 3" xfId="395" xr:uid="{BD6C045F-7591-44F7-A770-4946BF6D6DCC}"/>
    <cellStyle name="40 % – Poudarek4 3 2" xfId="446" xr:uid="{DB637E12-01B8-42F0-BB60-404D2E28C23B}"/>
    <cellStyle name="40 % – Poudarek5 2" xfId="29" xr:uid="{00000000-0005-0000-0000-000010000000}"/>
    <cellStyle name="40 % – Poudarek5 2 2" xfId="303" xr:uid="{0D21D269-A457-452B-8A87-B14BE97DBC6C}"/>
    <cellStyle name="40 % – Poudarek5 2 3" xfId="242" xr:uid="{607AB364-FEDE-4B3C-94BF-BAE3760506FB}"/>
    <cellStyle name="40 % – Poudarek5 3" xfId="399" xr:uid="{722AAC6D-9685-4CAA-92DB-40452BD655FF}"/>
    <cellStyle name="40 % – Poudarek5 3 2" xfId="447" xr:uid="{B4C5BD06-4EA1-4FA1-B233-0E4F7F12367C}"/>
    <cellStyle name="40 % – Poudarek6 2" xfId="30" xr:uid="{00000000-0005-0000-0000-000011000000}"/>
    <cellStyle name="40 % – Poudarek6 2 2" xfId="307" xr:uid="{F222A7F6-543B-4DA2-B93B-04B6374CE8F7}"/>
    <cellStyle name="40 % – Poudarek6 2 3" xfId="246" xr:uid="{754B5326-26E7-4CB2-98D9-E451C640286E}"/>
    <cellStyle name="40 % – Poudarek6 3" xfId="403" xr:uid="{4AED596B-FE21-41EC-AFFC-333EE94A52A9}"/>
    <cellStyle name="40 % – Poudarek6 3 2" xfId="448" xr:uid="{854A8798-D858-4B59-BD07-E34478531C5C}"/>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40% - Colore 1" xfId="154" xr:uid="{0B53415D-3AED-4203-B6C8-E4E2114E0B1F}"/>
    <cellStyle name="40% - Colore 2" xfId="155" xr:uid="{866A532B-5721-4E06-A52E-D914C386DCD5}"/>
    <cellStyle name="40% - Colore 3" xfId="156" xr:uid="{04A5E02F-DD0F-4A69-9A09-3E6AF1BB193D}"/>
    <cellStyle name="40% - Colore 4" xfId="157" xr:uid="{F1339AF9-B232-4782-8A79-A20387B76138}"/>
    <cellStyle name="40% - Colore 5" xfId="158" xr:uid="{54CCAD1D-3A56-4C6A-9D8C-E0B3DD4DC92E}"/>
    <cellStyle name="40% - Colore 6" xfId="159" xr:uid="{66D17E82-A542-4FA3-8434-208FBCA9B6C7}"/>
    <cellStyle name="60 % – Poudarek1 2" xfId="37" xr:uid="{00000000-0005-0000-0000-000018000000}"/>
    <cellStyle name="60 % – Poudarek1 2 2" xfId="288" xr:uid="{AA0F54C7-C097-466B-8E26-EC30858DD084}"/>
    <cellStyle name="60 % – Poudarek1 2 3" xfId="227" xr:uid="{AB1F34E6-58D0-4686-8ABB-43E61334B7F0}"/>
    <cellStyle name="60 % – Poudarek1 3" xfId="384" xr:uid="{33B04FC5-59FE-4A67-898A-55248CC3DAF6}"/>
    <cellStyle name="60 % – Poudarek1 3 2" xfId="449" xr:uid="{BDC18DDC-EAB1-46AE-943A-09202F9DA72F}"/>
    <cellStyle name="60 % – Poudarek2 2" xfId="38" xr:uid="{00000000-0005-0000-0000-000019000000}"/>
    <cellStyle name="60 % – Poudarek2 2 2" xfId="292" xr:uid="{FA4261C7-0407-4404-AE27-6D910E073C87}"/>
    <cellStyle name="60 % – Poudarek2 2 3" xfId="231" xr:uid="{8F90A716-6D14-40A9-A0BE-B17D4D93E4DE}"/>
    <cellStyle name="60 % – Poudarek2 3" xfId="388" xr:uid="{DDEBC1AB-044C-4AF4-BC63-50CDDC3096EA}"/>
    <cellStyle name="60 % – Poudarek2 3 2" xfId="450" xr:uid="{3ABCE23C-5E3D-41A8-943A-64C9E1697BB7}"/>
    <cellStyle name="60 % – Poudarek2 3 3" xfId="805" xr:uid="{EC5216AD-66DB-4DE8-B236-00D9ABBE5CF4}"/>
    <cellStyle name="60 % – Poudarek3 2" xfId="39" xr:uid="{00000000-0005-0000-0000-00001A000000}"/>
    <cellStyle name="60 % – Poudarek3 2 2" xfId="296" xr:uid="{92FCCC92-2C0D-4D67-BB60-A4FCA38823CD}"/>
    <cellStyle name="60 % – Poudarek3 2 3" xfId="235" xr:uid="{7F74BF42-1FBD-41B9-9758-F882BB906456}"/>
    <cellStyle name="60 % – Poudarek3 3" xfId="392" xr:uid="{01A81ADF-53F3-4897-9CE3-F7918CE5802A}"/>
    <cellStyle name="60 % – Poudarek3 3 2" xfId="451" xr:uid="{12AEDFAF-E35B-40D7-B213-171655AE6E20}"/>
    <cellStyle name="60 % – Poudarek4 2" xfId="40" xr:uid="{00000000-0005-0000-0000-00001B000000}"/>
    <cellStyle name="60 % – Poudarek4 2 2" xfId="300" xr:uid="{F3888B37-6BED-4874-961B-6E41B630C34E}"/>
    <cellStyle name="60 % – Poudarek4 2 3" xfId="239" xr:uid="{72928A49-661D-4170-90A2-FBD46C5588DE}"/>
    <cellStyle name="60 % – Poudarek4 3" xfId="396" xr:uid="{BE8A9D06-6105-4878-AD40-B674AB105094}"/>
    <cellStyle name="60 % – Poudarek4 3 2" xfId="452" xr:uid="{BA40B100-DDCF-45E9-A77F-7940DE816B3D}"/>
    <cellStyle name="60 % – Poudarek5 2" xfId="41" xr:uid="{00000000-0005-0000-0000-00001C000000}"/>
    <cellStyle name="60 % – Poudarek5 2 2" xfId="304" xr:uid="{E23E1B5D-9965-44BF-9B22-9DD60756EA3D}"/>
    <cellStyle name="60 % – Poudarek5 2 3" xfId="243" xr:uid="{D6471694-23AF-4DF2-8D01-1333F0CA8995}"/>
    <cellStyle name="60 % – Poudarek5 3" xfId="400" xr:uid="{A0F8A5C8-2748-4F0C-A8EF-C2C4049E1804}"/>
    <cellStyle name="60 % – Poudarek5 3 2" xfId="453" xr:uid="{38F90A0F-DBDA-4460-903B-DF34A96652CA}"/>
    <cellStyle name="60 % – Poudarek6 2" xfId="42" xr:uid="{00000000-0005-0000-0000-00001D000000}"/>
    <cellStyle name="60 % – Poudarek6 2 2" xfId="308" xr:uid="{D15D9B3E-268D-4E9A-8469-F28251EC6A59}"/>
    <cellStyle name="60 % – Poudarek6 2 3" xfId="247" xr:uid="{60E836C0-9EE5-43BD-9DD0-59C338BDF88F}"/>
    <cellStyle name="60 % – Poudarek6 3" xfId="404" xr:uid="{BD65488F-1F90-42A3-A7C7-FA05A7B3C9DF}"/>
    <cellStyle name="60 % – Poudarek6 3 2" xfId="454" xr:uid="{0F28F4A6-12EC-4BC0-9414-C1CB7490338C}"/>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60% - Colore 1" xfId="160" xr:uid="{89624C73-662C-4084-8527-9364249A2C0B}"/>
    <cellStyle name="60% - Colore 2" xfId="161" xr:uid="{582C4DF4-416D-484E-BF34-9AD2B9ABD555}"/>
    <cellStyle name="60% - Colore 3" xfId="162" xr:uid="{0C365194-44EB-4BEC-BFFE-B23EFFFEA5FC}"/>
    <cellStyle name="60% - Colore 4" xfId="163" xr:uid="{C98A1FAA-D9AC-40CC-BF56-40C4214525E8}"/>
    <cellStyle name="60% - Colore 5" xfId="164" xr:uid="{6E1FA0E0-41FC-40DB-AA3F-67A1C0C09E16}"/>
    <cellStyle name="60% - Colore 6" xfId="165" xr:uid="{ABA78E61-E457-40D5-9554-54E0F2E72BE7}"/>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olo" xfId="166" xr:uid="{F5E8581E-D38C-4C05-AA6C-4342B2DFEE09}"/>
    <cellStyle name="Calcolo 2" xfId="788" xr:uid="{F656E647-A551-4526-814D-989E22952DB4}"/>
    <cellStyle name="Calculation" xfId="56" xr:uid="{00000000-0005-0000-0000-00002B000000}"/>
    <cellStyle name="Cella collegata" xfId="167" xr:uid="{9FDE2362-461E-400C-9266-02F9340069AB}"/>
    <cellStyle name="Cella da controllare" xfId="168" xr:uid="{CEB64973-4469-405E-A545-75156FA08BCA}"/>
    <cellStyle name="CENA / KOS" xfId="109" xr:uid="{A749D501-6061-4567-A87C-148577EA47DC}"/>
    <cellStyle name="CENA / KOS 2" xfId="117" xr:uid="{32D1C31A-260E-4CA9-8378-30025E862162}"/>
    <cellStyle name="Check Cell" xfId="57" xr:uid="{00000000-0005-0000-0000-00002C000000}"/>
    <cellStyle name="Colore 1" xfId="169" xr:uid="{00450A58-C227-4F23-90E7-7EED1639C01A}"/>
    <cellStyle name="Colore 2" xfId="170" xr:uid="{E5A0BDA3-B6C6-4C35-8175-C730A9FBCDE7}"/>
    <cellStyle name="Colore 3" xfId="171" xr:uid="{9E6D8C3B-7AC4-477D-BA7E-C021B2D6ABE5}"/>
    <cellStyle name="Colore 4" xfId="172" xr:uid="{5C64D856-C26C-4E23-9500-8B02B9B61957}"/>
    <cellStyle name="Colore 5" xfId="173" xr:uid="{F7C257F5-B6C3-4522-9488-0E40C6A7A986}"/>
    <cellStyle name="Colore 6" xfId="174" xr:uid="{98A2CD88-DEDF-498E-9DAC-BDF78D72FD64}"/>
    <cellStyle name="Comma 2" xfId="251" xr:uid="{C5CC1876-AD0E-4D53-BF1F-6658A1A6890B}"/>
    <cellStyle name="Comma 2 2" xfId="770" xr:uid="{018E24FF-1FC6-46EE-AA2E-54BBFA2BB0A2}"/>
    <cellStyle name="Comma 2 3" xfId="831" xr:uid="{F9E49E0B-9617-4F8F-9086-0EF98D8EB356}"/>
    <cellStyle name="Comma 5" xfId="258" xr:uid="{121AE370-5B60-47C2-88E2-4D40CB0370D2}"/>
    <cellStyle name="Comma 5 2" xfId="832" xr:uid="{ED57F5B7-7804-4D2F-AE61-40FB262C46FE}"/>
    <cellStyle name="Currency 2" xfId="256" xr:uid="{8D5E1C4F-6F33-4A1E-9678-5D925FBDCB33}"/>
    <cellStyle name="Currency 2 2" xfId="771" xr:uid="{50803417-D9BB-4B71-A15D-AB6CB5BF3D09}"/>
    <cellStyle name="Dobro 2" xfId="58" xr:uid="{00000000-0005-0000-0000-00002D000000}"/>
    <cellStyle name="Dobro 2 2" xfId="273" xr:uid="{3F21955C-CF32-45CD-8954-FE3A98251D3D}"/>
    <cellStyle name="Dobro 2 3" xfId="212" xr:uid="{080DFFD0-19F0-4329-A1F9-3C532E9D8503}"/>
    <cellStyle name="Dobro 21" xfId="107" xr:uid="{6BDBEF3A-CAB5-42C8-A87D-25151818FBE3}"/>
    <cellStyle name="Dobro 3" xfId="369" xr:uid="{3D507E4B-D696-4E4C-8131-DE175486F11D}"/>
    <cellStyle name="Dobro 3 2" xfId="465" xr:uid="{D035E00C-CA48-4506-9C79-0F9D710AB051}"/>
    <cellStyle name="Euro" xfId="120" xr:uid="{7E57003F-2BD0-44DD-A9D5-2FBDAA9ADD35}"/>
    <cellStyle name="Euro 2" xfId="175" xr:uid="{C15095D2-9F65-473B-8850-E5C3D15412AB}"/>
    <cellStyle name="Euro 3" xfId="176" xr:uid="{3ACC7BAB-8A9D-4549-866C-7162683E84D5}"/>
    <cellStyle name="Euro 3 2" xfId="409" xr:uid="{0512662F-46FA-46E2-A7C6-9E7BCE9FAAC0}"/>
    <cellStyle name="Euro 4" xfId="199" xr:uid="{9A0CE612-3DA9-4595-94B0-B018138787A6}"/>
    <cellStyle name="Euro 4 2" xfId="414" xr:uid="{B70C12DC-ABE7-4828-B93B-B7DE2F8EF366}"/>
    <cellStyle name="Euro 5" xfId="360" xr:uid="{C30F4FC4-3B99-4FE4-B011-88D5BFDF7AF4}"/>
    <cellStyle name="Euro 6" xfId="408" xr:uid="{632A1C17-0E24-485B-805F-C9115F5777D4}"/>
    <cellStyle name="Explanatory Text" xfId="59" xr:uid="{00000000-0005-0000-0000-00002E000000}"/>
    <cellStyle name="Good" xfId="60" xr:uid="{00000000-0005-0000-0000-00002F000000}"/>
    <cellStyle name="Heading 1" xfId="61" xr:uid="{00000000-0005-0000-0000-000030000000}"/>
    <cellStyle name="Heading 1 2" xfId="769" xr:uid="{B1322C63-7D6D-4504-A5DC-75C13483E8CE}"/>
    <cellStyle name="Heading 2" xfId="62" xr:uid="{00000000-0005-0000-0000-000031000000}"/>
    <cellStyle name="Heading 3" xfId="63" xr:uid="{00000000-0005-0000-0000-000032000000}"/>
    <cellStyle name="Heading 4" xfId="64" xr:uid="{00000000-0005-0000-0000-000033000000}"/>
    <cellStyle name="Hiperpovezava 2" xfId="775" xr:uid="{BB60F18E-2772-49A0-B291-682D54D133B8}"/>
    <cellStyle name="Input" xfId="65" xr:uid="{00000000-0005-0000-0000-000034000000}"/>
    <cellStyle name="Input 2" xfId="789" xr:uid="{E702AB73-1AFB-403B-9BE5-AEB47ACB4509}"/>
    <cellStyle name="Input 3" xfId="177" xr:uid="{A042EB21-C3A6-4850-8224-BB81FCC434EF}"/>
    <cellStyle name="Izhod 2" xfId="66" xr:uid="{00000000-0005-0000-0000-000035000000}"/>
    <cellStyle name="Izhod 2 2" xfId="277" xr:uid="{D6E4C066-F7C2-40D9-8C17-A14860D72522}"/>
    <cellStyle name="Izhod 2 3" xfId="216" xr:uid="{27036B60-3A27-4B27-9267-524CBA335E55}"/>
    <cellStyle name="Izhod 3" xfId="373" xr:uid="{31D7D46F-5F1C-4F83-A48E-145FEDEFF459}"/>
    <cellStyle name="Izhod 3 2" xfId="474" xr:uid="{460C57BB-62D5-4B7A-A852-402377267E14}"/>
    <cellStyle name="Linked Cell" xfId="67" xr:uid="{00000000-0005-0000-0000-000036000000}"/>
    <cellStyle name="Naslov 1 2" xfId="69" xr:uid="{00000000-0005-0000-0000-000037000000}"/>
    <cellStyle name="Naslov 1 2 2" xfId="269" xr:uid="{DEA4D52E-1558-45A9-8812-493F6BF22DF3}"/>
    <cellStyle name="Naslov 1 2 3" xfId="208" xr:uid="{368C4496-37CC-430B-9636-D982EAFEB229}"/>
    <cellStyle name="Naslov 1 3" xfId="365" xr:uid="{DDE6B0FB-B156-4A50-801D-F51DC98ADEFE}"/>
    <cellStyle name="Naslov 1 3 2" xfId="466" xr:uid="{B480CAC6-F287-4F00-855F-19ED81C634CD}"/>
    <cellStyle name="Naslov 2 2" xfId="70" xr:uid="{00000000-0005-0000-0000-000038000000}"/>
    <cellStyle name="Naslov 2 2 2" xfId="270" xr:uid="{71D93675-8023-46D0-9D91-3B0C62EE3AA0}"/>
    <cellStyle name="Naslov 2 2 3" xfId="209" xr:uid="{284CB951-2831-48DF-806F-D0F167194884}"/>
    <cellStyle name="Naslov 2 3" xfId="366" xr:uid="{2FDC6295-50F1-4809-90FA-D3396885FB7C}"/>
    <cellStyle name="Naslov 2 3 2" xfId="467" xr:uid="{6733952E-B8DF-4CD3-A5CB-74CFED76B1A5}"/>
    <cellStyle name="Naslov 3 2" xfId="71" xr:uid="{00000000-0005-0000-0000-000039000000}"/>
    <cellStyle name="Naslov 3 2 2" xfId="271" xr:uid="{66141DD3-927C-4B4D-BCAD-74AFD91DCD43}"/>
    <cellStyle name="Naslov 3 2 3" xfId="210" xr:uid="{1467D2EB-DBC4-4DAC-A523-6325F98346D3}"/>
    <cellStyle name="Naslov 3 3" xfId="367" xr:uid="{80210A68-7F62-4C79-86C0-2CB22EDEC54D}"/>
    <cellStyle name="Naslov 3 3 2" xfId="468" xr:uid="{6993FF24-4DB2-40D7-B556-E1B6DD1CB472}"/>
    <cellStyle name="Naslov 4 2" xfId="72" xr:uid="{00000000-0005-0000-0000-00003A000000}"/>
    <cellStyle name="Naslov 4 2 2" xfId="272" xr:uid="{B36D8EBC-7D61-4BB2-B87C-F41140FD578A}"/>
    <cellStyle name="Naslov 4 2 3" xfId="211" xr:uid="{B19633BB-927B-49DE-AE40-0939D107A307}"/>
    <cellStyle name="Naslov 4 3" xfId="368" xr:uid="{325F2D92-F91F-484F-86FD-07DC85DD9994}"/>
    <cellStyle name="Naslov 4 3 2" xfId="469" xr:uid="{23505DFB-2F45-40D3-8A81-E6584AB658F4}"/>
    <cellStyle name="Naslov 5" xfId="68" xr:uid="{00000000-0005-0000-0000-00003B000000}"/>
    <cellStyle name="Naslov 5 2" xfId="268" xr:uid="{B3DAD9FB-0A88-4824-830A-CD7BB88F0828}"/>
    <cellStyle name="Naslov 5 3" xfId="359" xr:uid="{66F1F45C-417A-49A5-9BC8-8DCFEDDA089D}"/>
    <cellStyle name="Naslov 5 4" xfId="417" xr:uid="{0700E958-A40F-4BE8-9B5B-89D32CEB1D19}"/>
    <cellStyle name="Naslov 5 5" xfId="519" xr:uid="{3E737E34-423B-478D-9CBE-C7BB66E14C33}"/>
    <cellStyle name="Naslov 5 6" xfId="111" xr:uid="{5B7D5BCE-54BB-4B9D-99BD-DD10460F5BA8}"/>
    <cellStyle name="Naslov 5 7" xfId="207" xr:uid="{60EBABD3-1AFD-4D0E-82D3-8DC0BBF2DA71}"/>
    <cellStyle name="Naslov 6" xfId="364" xr:uid="{D7DA00B5-0773-44DD-A7BB-95273BE73729}"/>
    <cellStyle name="Naslov 6 2" xfId="475" xr:uid="{01736093-E336-4C8D-BE97-08D1B77F0825}"/>
    <cellStyle name="Navadno" xfId="0" builtinId="0" customBuiltin="1"/>
    <cellStyle name="Navadno 10" xfId="12" xr:uid="{00000000-0005-0000-0000-00003D000000}"/>
    <cellStyle name="Navadno 10 10 10 2 2" xfId="806" xr:uid="{4A617BAF-CC21-4B60-9F64-460F7F25431C}"/>
    <cellStyle name="Navadno 10 10 10 5" xfId="135" xr:uid="{8D68669B-62DC-4B51-80DE-D2AA30591D25}"/>
    <cellStyle name="Navadno 10 10 2 3" xfId="809" xr:uid="{4ADC3AA5-408A-4F7F-8C56-1C4FC10347E7}"/>
    <cellStyle name="Navadno 10 2" xfId="104" xr:uid="{00000000-0005-0000-0000-00003E000000}"/>
    <cellStyle name="Navadno 10 2 2" xfId="506" xr:uid="{1F38869D-15BD-45DD-8532-443D4DBDA934}"/>
    <cellStyle name="Navadno 10 2 2 2" xfId="578" xr:uid="{C8E9A789-BB0D-4DE4-A4D7-3B200A9119A0}"/>
    <cellStyle name="Navadno 10 2 2 2 2" xfId="720" xr:uid="{78B4AA0A-27C1-4240-B77C-B7490861F9BB}"/>
    <cellStyle name="Navadno 10 2 2 2 2 2" xfId="1101" xr:uid="{3D9ED39D-6E20-4B40-8C3B-86DF2E5A495A}"/>
    <cellStyle name="Navadno 10 2 2 2 3" xfId="960" xr:uid="{0675BF25-EA96-4B3F-9E10-5118755DC2D5}"/>
    <cellStyle name="Navadno 10 2 2 3" xfId="650" xr:uid="{485C002C-D6A6-47F5-84C3-BC64EEF9897F}"/>
    <cellStyle name="Navadno 10 2 2 3 2" xfId="1031" xr:uid="{5BC07493-A6CB-44FC-B618-D86DB54738AA}"/>
    <cellStyle name="Navadno 10 2 2 4" xfId="890" xr:uid="{DB9CD28F-1552-4B0B-A8B5-9820485EB2BB}"/>
    <cellStyle name="Navadno 10 2 3" xfId="539" xr:uid="{1A39CB50-AF27-4EE3-9D0F-92993F0283F5}"/>
    <cellStyle name="Navadno 10 2 3 2" xfId="681" xr:uid="{009BF5B7-A210-43C2-B1AC-066FEC464D34}"/>
    <cellStyle name="Navadno 10 2 3 2 2" xfId="1062" xr:uid="{30041065-E00B-431A-B5B8-EF4B265A0154}"/>
    <cellStyle name="Navadno 10 2 3 3" xfId="921" xr:uid="{97DBE7FF-1C8C-48B6-A5B7-92CA4F758417}"/>
    <cellStyle name="Navadno 10 2 4" xfId="611" xr:uid="{11264764-3D01-435C-B8AB-70EFDB978166}"/>
    <cellStyle name="Navadno 10 2 4 2" xfId="992" xr:uid="{651855CB-A19F-40E7-B683-0FBBE6AD5919}"/>
    <cellStyle name="Navadno 10 2 5" xfId="752" xr:uid="{358332D8-5D6F-41D0-BD94-1CE0564926C6}"/>
    <cellStyle name="Navadno 10 2 5 2" xfId="1132" xr:uid="{FC5C0BC8-70DA-4508-AB43-9296CF2CFC10}"/>
    <cellStyle name="Navadno 10 2 6" xfId="422" xr:uid="{B359BF85-FE27-4C98-AE8C-A20A70F9F4C5}"/>
    <cellStyle name="Navadno 10 2 6 2" xfId="851" xr:uid="{46246649-6254-44F8-8C4F-11AAB0C0CEFE}"/>
    <cellStyle name="Navadno 10 3" xfId="491" xr:uid="{2A7D0BB0-3EA3-4F04-8610-B2CCA7DB082E}"/>
    <cellStyle name="Navadno 10 3 2" xfId="563" xr:uid="{A418AEC0-DB3D-4F19-ABF8-6418E41600B9}"/>
    <cellStyle name="Navadno 10 3 2 2" xfId="705" xr:uid="{E41E37BB-D90D-4E20-8ED8-3F9A07923176}"/>
    <cellStyle name="Navadno 10 3 2 2 2" xfId="1086" xr:uid="{971AA295-321A-404F-8699-79D51E521CA4}"/>
    <cellStyle name="Navadno 10 3 2 3" xfId="945" xr:uid="{F9D7879E-2767-42EC-80A5-84E86CE053AE}"/>
    <cellStyle name="Navadno 10 3 3" xfId="635" xr:uid="{37C03278-8328-4FC9-8B17-E4549BE6C524}"/>
    <cellStyle name="Navadno 10 3 3 2" xfId="1016" xr:uid="{88FD03A9-DE5F-4AC9-B83E-428A0DD49ED9}"/>
    <cellStyle name="Navadno 10 3 4" xfId="875" xr:uid="{5DCC2129-CA7E-47A6-8038-2AD9EBE01E82}"/>
    <cellStyle name="Navadno 10 4" xfId="524" xr:uid="{D23ED37F-FE0D-45C9-838C-5286D88DFBA0}"/>
    <cellStyle name="Navadno 10 4 2" xfId="666" xr:uid="{BB159720-6BE9-42C8-9445-43930B784948}"/>
    <cellStyle name="Navadno 10 4 2 2" xfId="1047" xr:uid="{BEA2579E-2E0C-4D16-9537-AC69385124CD}"/>
    <cellStyle name="Navadno 10 4 3" xfId="906" xr:uid="{BB5BE060-F542-4D20-8461-1D9202DC5D5A}"/>
    <cellStyle name="Navadno 10 5" xfId="596" xr:uid="{8ACF2468-E953-4319-88C3-840F85337B66}"/>
    <cellStyle name="Navadno 10 5 2" xfId="977" xr:uid="{48D5054E-4F6B-4FF9-97E8-67261E3CE8CA}"/>
    <cellStyle name="Navadno 10 6" xfId="736" xr:uid="{B94FE640-7569-412B-AB46-47ED2A402A62}"/>
    <cellStyle name="Navadno 10 6 2" xfId="1117" xr:uid="{79895901-1EEF-4C2E-9FE7-350572F65266}"/>
    <cellStyle name="Navadno 10 7" xfId="357" xr:uid="{1B690A34-8D56-4957-A563-08C84CE797BE}"/>
    <cellStyle name="Navadno 10 7 2" xfId="837" xr:uid="{C60FDD99-B008-4836-A3F3-784DBFE6D70C}"/>
    <cellStyle name="Navadno 11" xfId="105" xr:uid="{00000000-0005-0000-0000-00003F000000}"/>
    <cellStyle name="Navadno 11 10" xfId="804" xr:uid="{8C5ADC94-5E07-4384-B857-F2BB8A2479FA}"/>
    <cellStyle name="Navadno 11 2" xfId="423" xr:uid="{91DAA34E-C085-48A2-850F-35B1D1756241}"/>
    <cellStyle name="Navadno 11 2 2" xfId="507" xr:uid="{6D473919-6A86-4F70-981D-62A09474780E}"/>
    <cellStyle name="Navadno 11 2 2 2" xfId="579" xr:uid="{DCEB1BEB-285A-4F3F-9879-7673B7EFD0F4}"/>
    <cellStyle name="Navadno 11 2 2 2 2" xfId="721" xr:uid="{F100BAC6-8A87-448A-92EC-00ECB849C649}"/>
    <cellStyle name="Navadno 11 2 2 2 2 2" xfId="1102" xr:uid="{4CFF998B-3365-487A-A827-A0EB46917182}"/>
    <cellStyle name="Navadno 11 2 2 2 3" xfId="961" xr:uid="{D27CD467-09FC-4529-8E4F-52B8C8687B05}"/>
    <cellStyle name="Navadno 11 2 2 3" xfId="651" xr:uid="{3CD26991-63AB-4C09-B839-3EBB83D9BDC6}"/>
    <cellStyle name="Navadno 11 2 2 3 2" xfId="1032" xr:uid="{B35C926D-DE5E-4770-8654-357B5BB8AFD8}"/>
    <cellStyle name="Navadno 11 2 2 4" xfId="891" xr:uid="{ED2BF8A5-1B9E-407F-9494-BE8DFBF8ADE3}"/>
    <cellStyle name="Navadno 11 2 3" xfId="540" xr:uid="{B7BF1C99-035F-4113-A72E-600B5FA82F21}"/>
    <cellStyle name="Navadno 11 2 3 2" xfId="682" xr:uid="{2949CDD3-5964-4808-8984-3DAD82AABB92}"/>
    <cellStyle name="Navadno 11 2 3 2 2" xfId="1063" xr:uid="{2D2B041F-9C7C-4F42-8B01-84AB84747D16}"/>
    <cellStyle name="Navadno 11 2 3 3" xfId="922" xr:uid="{9391FABE-5976-4CD2-8CE5-B7F48479874D}"/>
    <cellStyle name="Navadno 11 2 4" xfId="612" xr:uid="{FA8B069C-A027-4DD9-9CE8-E103CB3FD5BD}"/>
    <cellStyle name="Navadno 11 2 4 2" xfId="993" xr:uid="{D2FEC280-EDF5-4620-8C9E-070A14C995E5}"/>
    <cellStyle name="Navadno 11 2 5" xfId="753" xr:uid="{54FA9017-7DEF-4833-B874-364527F8367C}"/>
    <cellStyle name="Navadno 11 2 5 2" xfId="1133" xr:uid="{C12F386B-407E-4E9C-9DAE-5D87577A253D}"/>
    <cellStyle name="Navadno 11 2 6" xfId="852" xr:uid="{31EAA1F9-796A-448A-B468-B2F851F3A791}"/>
    <cellStyle name="Navadno 11 3" xfId="492" xr:uid="{ACD25D1D-1726-459B-9CF1-CD9002A4A2E5}"/>
    <cellStyle name="Navadno 11 3 2" xfId="564" xr:uid="{7775E95E-9E8C-41BB-A58E-B733F22ACE80}"/>
    <cellStyle name="Navadno 11 3 2 2" xfId="706" xr:uid="{2CB4D337-8A49-4B11-91D3-0B8C0124C850}"/>
    <cellStyle name="Navadno 11 3 2 2 2" xfId="1087" xr:uid="{41792676-AC67-4B80-A8D9-5E11435A9350}"/>
    <cellStyle name="Navadno 11 3 2 3" xfId="946" xr:uid="{93572A33-78B9-4145-BDC1-99174A85F894}"/>
    <cellStyle name="Navadno 11 3 3" xfId="636" xr:uid="{1A0A368F-C713-4963-85B3-E56A82810AFC}"/>
    <cellStyle name="Navadno 11 3 3 2" xfId="1017" xr:uid="{C1CBB152-3AD1-4D01-9F08-7A4F23B3DEAA}"/>
    <cellStyle name="Navadno 11 3 4" xfId="876" xr:uid="{1F075A3E-7D24-40AB-88A6-C1B798445076}"/>
    <cellStyle name="Navadno 11 4" xfId="525" xr:uid="{CC107E85-D9CA-409C-A7CC-E3EFFB1790AD}"/>
    <cellStyle name="Navadno 11 4 2" xfId="667" xr:uid="{693118B2-DD77-48F0-9952-F83C19F5505E}"/>
    <cellStyle name="Navadno 11 4 2 2" xfId="1048" xr:uid="{D775555A-18D4-4C79-AC49-9C2F15F47E4F}"/>
    <cellStyle name="Navadno 11 4 3" xfId="907" xr:uid="{A7B0C0C7-6665-417A-848B-CD66EEE48797}"/>
    <cellStyle name="Navadno 11 5" xfId="597" xr:uid="{11E10DB2-D1B6-435B-84EB-EC11E434F926}"/>
    <cellStyle name="Navadno 11 5 2" xfId="978" xr:uid="{404CD257-846A-408C-B243-086A5B5CE16F}"/>
    <cellStyle name="Navadno 11 6" xfId="737" xr:uid="{BA59B4A1-0148-40AE-83AC-0506DB67BAC5}"/>
    <cellStyle name="Navadno 11 6 2" xfId="1118" xr:uid="{894518CC-DE62-47B7-9F4D-119BFEA76339}"/>
    <cellStyle name="Navadno 11 7" xfId="358" xr:uid="{2EF9857F-E582-4EAB-A217-17E5AE95E284}"/>
    <cellStyle name="Navadno 11 7 2" xfId="838" xr:uid="{8C49B6C4-4197-472E-BC6A-DB78F77B5DCB}"/>
    <cellStyle name="Navadno 118" xfId="137" xr:uid="{91B0D60F-A7AE-4610-868A-76A6C9026B07}"/>
    <cellStyle name="Navadno 118 2" xfId="807" xr:uid="{60A2C775-B797-47DC-8BAB-D89CC9533586}"/>
    <cellStyle name="Navadno 118 2 2" xfId="1159" xr:uid="{8F2674B8-0237-4D3B-ADC1-2DE4879357C9}"/>
    <cellStyle name="Navadno 118 3" xfId="808" xr:uid="{AFD8C057-045C-4922-86F8-63CA6834745B}"/>
    <cellStyle name="Navadno 118 3 2" xfId="1160" xr:uid="{27FCFBEF-E8B5-48EA-98EA-A17CF8DFF3C8}"/>
    <cellStyle name="Navadno 118 4" xfId="824" xr:uid="{27941C84-EC3B-4E9F-BB0C-721DC7699B3B}"/>
    <cellStyle name="Navadno 12" xfId="106" xr:uid="{00000000-0005-0000-0000-000040000000}"/>
    <cellStyle name="Navadno 12 2" xfId="121" xr:uid="{5D3327F7-6603-4226-8551-02AFFD65E289}"/>
    <cellStyle name="Navadno 12 2 2" xfId="512" xr:uid="{1DF588F3-3E67-408E-A664-65F4BC8A6D9F}"/>
    <cellStyle name="Navadno 12 2 2 2" xfId="584" xr:uid="{DB9279FE-47B2-4F83-8C2D-F9CC6F5CABDE}"/>
    <cellStyle name="Navadno 12 2 2 2 2" xfId="726" xr:uid="{85F8735D-D6ED-44E0-8FB8-090AC3AB2B0D}"/>
    <cellStyle name="Navadno 12 2 2 2 2 2" xfId="1107" xr:uid="{2A99A102-634C-4C04-883F-BD65AEC8BCE5}"/>
    <cellStyle name="Navadno 12 2 2 2 3" xfId="966" xr:uid="{05BD07AB-3DA2-46B3-BD7D-BE55FC9E58F9}"/>
    <cellStyle name="Navadno 12 2 2 3" xfId="656" xr:uid="{A5C05B76-1406-4C58-B47C-7BF1EEC1AE35}"/>
    <cellStyle name="Navadno 12 2 2 3 2" xfId="1037" xr:uid="{CDC9C8A9-01FD-4758-8C0C-83B210B57CF6}"/>
    <cellStyle name="Navadno 12 2 2 4" xfId="896" xr:uid="{CFE3A0DD-EF2E-4DF3-9D00-5E1D12BFB8A5}"/>
    <cellStyle name="Navadno 12 2 3" xfId="545" xr:uid="{EFAB7CF8-B44B-4DD0-9E65-BAC58A7199F0}"/>
    <cellStyle name="Navadno 12 2 3 2" xfId="687" xr:uid="{09E8907A-EEB9-4188-83EF-4FF323358629}"/>
    <cellStyle name="Navadno 12 2 3 2 2" xfId="1068" xr:uid="{929730BC-2E05-446B-BD9A-69D50F68F5CA}"/>
    <cellStyle name="Navadno 12 2 3 3" xfId="927" xr:uid="{4FA27A91-F6DD-4F9C-92D6-9C6B1DE945E3}"/>
    <cellStyle name="Navadno 12 2 4" xfId="617" xr:uid="{EBDF16FC-E4A2-4CC8-825E-F22365002863}"/>
    <cellStyle name="Navadno 12 2 4 2" xfId="998" xr:uid="{B8E8170F-D668-4FA5-9BB1-35B8F1B291EE}"/>
    <cellStyle name="Navadno 12 2 5" xfId="758" xr:uid="{02112D33-5FFB-4100-8421-2F702C89367B}"/>
    <cellStyle name="Navadno 12 2 5 2" xfId="1138" xr:uid="{2C2712B5-A629-4641-B83D-830E9C736371}"/>
    <cellStyle name="Navadno 12 2 6" xfId="428" xr:uid="{41B71FB5-DAFA-495A-8E6D-B7475F0BD6CD}"/>
    <cellStyle name="Navadno 12 2 6 2" xfId="857" xr:uid="{520E1235-4F17-4420-B0B6-CA3EA2C0F111}"/>
    <cellStyle name="Navadno 12 2 7" xfId="815" xr:uid="{D75163EF-F80A-4F7E-8266-5EF8A0F55AC8}"/>
    <cellStyle name="Navadno 12 3" xfId="128" xr:uid="{EB75A4AE-1764-4C10-8D20-BFD4B900822B}"/>
    <cellStyle name="Navadno 12 3 2" xfId="569" xr:uid="{7036B9AF-F585-4215-8C34-D6ED1C90D422}"/>
    <cellStyle name="Navadno 12 3 2 2" xfId="711" xr:uid="{98F7228A-E5C8-4445-B9B8-4C624DC02852}"/>
    <cellStyle name="Navadno 12 3 2 2 2" xfId="1092" xr:uid="{997691A8-954B-43EC-B5B3-34FFC53ACD99}"/>
    <cellStyle name="Navadno 12 3 2 3" xfId="951" xr:uid="{2258FC57-66A1-4944-BA3C-DC8A94F16438}"/>
    <cellStyle name="Navadno 12 3 3" xfId="641" xr:uid="{0C446FBA-5EF1-4A71-807F-FE0CA6468F94}"/>
    <cellStyle name="Navadno 12 3 3 2" xfId="1022" xr:uid="{C9B57610-986B-4D38-B03A-2513A289FE33}"/>
    <cellStyle name="Navadno 12 3 4" xfId="497" xr:uid="{302F6DD8-1758-4094-B49B-85A995EEF9A2}"/>
    <cellStyle name="Navadno 12 3 4 2" xfId="881" xr:uid="{FC8631DC-4BC1-486B-B5C7-3A2192AA5CD7}"/>
    <cellStyle name="Navadno 12 3 5" xfId="819" xr:uid="{1B8AAC63-DA4E-45EA-B227-93FEA06965E9}"/>
    <cellStyle name="Navadno 12 4" xfId="530" xr:uid="{D11B8F18-F8EA-470E-BA87-09F0EE42804F}"/>
    <cellStyle name="Navadno 12 4 2" xfId="672" xr:uid="{CCBB6FC0-41E6-4427-9199-69CC5BB73C25}"/>
    <cellStyle name="Navadno 12 4 2 2" xfId="1053" xr:uid="{FF46F9C3-6BD4-42A8-8F4D-8406E6D57A3D}"/>
    <cellStyle name="Navadno 12 4 3" xfId="912" xr:uid="{43EA3DEF-AAE0-4B96-9BB6-62CB35B426E9}"/>
    <cellStyle name="Navadno 12 5" xfId="602" xr:uid="{BA010B43-348F-43E2-B111-3D1687B007DD}"/>
    <cellStyle name="Navadno 12 5 2" xfId="983" xr:uid="{9305C92E-2E4E-4D76-A4BC-A4FF8CC2EFD1}"/>
    <cellStyle name="Navadno 12 6" xfId="742" xr:uid="{4DB8452F-D0BF-4A99-A217-B96F6E8FA2F5}"/>
    <cellStyle name="Navadno 12 6 2" xfId="1123" xr:uid="{EE6D4AEA-BD92-4460-91C6-22D9F9C5B12D}"/>
    <cellStyle name="Navadno 12 7" xfId="146" xr:uid="{05D8BFE8-411B-4CF0-92A4-37A13F0A8FDA}"/>
    <cellStyle name="Navadno 12 7 2" xfId="826" xr:uid="{1FD8B697-5146-4F12-9BA7-8EC88D39C567}"/>
    <cellStyle name="Navadno 13" xfId="119" xr:uid="{7D7E128D-C91A-4408-98ED-DF2CB8037763}"/>
    <cellStyle name="Navadno 13 2" xfId="116" xr:uid="{52ABC041-1499-4248-A73E-7A801C551202}"/>
    <cellStyle name="Navadno 13 3" xfId="744" xr:uid="{47955ECB-234D-417D-A29D-FDFDACFF580A}"/>
    <cellStyle name="Navadno 13 4" xfId="814" xr:uid="{9D58D6A9-2569-40A5-AFF3-F4CF7AD07055}"/>
    <cellStyle name="Navadno 14" xfId="122" xr:uid="{F1750736-EEB7-4867-96E9-0383661664F6}"/>
    <cellStyle name="Navadno 14 2" xfId="482" xr:uid="{C2B11518-8FB5-4AF8-9AA5-17103807F46B}"/>
    <cellStyle name="Navadno 14 3" xfId="816" xr:uid="{4E73A8B8-4C4E-4377-BC50-DA5C5E1B9847}"/>
    <cellStyle name="Navadno 15" xfId="115" xr:uid="{F7B625E8-ABC9-484E-A322-079E0C11D5C3}"/>
    <cellStyle name="Navadno 16" xfId="127" xr:uid="{8BBD5C40-6346-418F-AAED-0921B57E8B15}"/>
    <cellStyle name="Navadno 16 2" xfId="802" xr:uid="{488BE426-1B79-48F2-AEC8-51BD9B7055AD}"/>
    <cellStyle name="Navadno 16 2 2" xfId="133" xr:uid="{BFDF3557-EB29-42AA-BDB4-45DE930D23E3}"/>
    <cellStyle name="Navadno 16 2 3" xfId="1158" xr:uid="{BE283DAF-3D67-4D26-80FB-76017D9324D4}"/>
    <cellStyle name="Navadno 16 3" xfId="587" xr:uid="{6BFFC84B-39DA-4D8F-9BA5-C430ED79D2A3}"/>
    <cellStyle name="Navadno 16 4" xfId="818" xr:uid="{443A5FD5-8DE1-4F4D-A1F3-46AEC3AF1BA7}"/>
    <cellStyle name="Navadno 17" xfId="586" xr:uid="{3A27201B-5AF8-4C7D-8FAB-0BB29235AD35}"/>
    <cellStyle name="Navadno 17 2" xfId="968" xr:uid="{63D3674E-A5F7-40EE-B4FE-0C7D0E5805E2}"/>
    <cellStyle name="Navadno 18" xfId="766" xr:uid="{3FCC6E73-CF4B-4434-8386-A59C0855DDB1}"/>
    <cellStyle name="Navadno 18 2" xfId="1146" xr:uid="{9E86399D-DACC-4AE0-869E-BCFAFC317183}"/>
    <cellStyle name="Navadno 19" xfId="776" xr:uid="{F1F49B92-2C21-44F5-AFD5-2D8F8375CBFB}"/>
    <cellStyle name="Navadno 19 2" xfId="1147" xr:uid="{C4A4DC89-B8FD-4391-86BD-DD6E7C267C6E}"/>
    <cellStyle name="Navadno 2" xfId="1" xr:uid="{00000000-0005-0000-0000-000041000000}"/>
    <cellStyle name="Navadno 2 17" xfId="803" xr:uid="{0983214A-8249-4839-847A-BCCA6F8D3128}"/>
    <cellStyle name="Navadno 2 2" xfId="101" xr:uid="{00000000-0005-0000-0000-000042000000}"/>
    <cellStyle name="Navadno 2 2 2" xfId="201" xr:uid="{486F6C7D-2976-4CFE-B8DB-97F50356D3EE}"/>
    <cellStyle name="Navadno 2 2 2 2" xfId="134" xr:uid="{6BCBEAE3-1ADB-4D3D-80AF-6F2037BA92AF}"/>
    <cellStyle name="Navadno 2 3" xfId="123" xr:uid="{5E77711A-93D5-403B-990F-E5DF6A11D11E}"/>
    <cellStyle name="Navadno 2 3 2" xfId="200" xr:uid="{97B5B725-9E73-49B3-AA77-36A01D4AC201}"/>
    <cellStyle name="Navadno 2 3 9" xfId="136" xr:uid="{B05225C4-27F5-40A9-883D-4771C59DCD45}"/>
    <cellStyle name="Navadno 2 4" xfId="205" xr:uid="{19F4F567-34D4-407D-98DE-1686D0B6598E}"/>
    <cellStyle name="Navadno 2 5" xfId="267" xr:uid="{DD3294A8-37AB-4CA5-81F5-6B6B236F2918}"/>
    <cellStyle name="Navadno 2 6" xfId="410" xr:uid="{077769EA-B3C1-469E-9CE5-DDA4B30E3691}"/>
    <cellStyle name="Navadno 2 69" xfId="143" xr:uid="{031DAEE6-0B8F-4BAC-8D53-8DC7C4D8191C}"/>
    <cellStyle name="Navadno 2 7" xfId="515" xr:uid="{18378AE1-EC7B-41D4-86AB-9F85B61F035E}"/>
    <cellStyle name="Navadno 2 8" xfId="178" xr:uid="{1D5BA921-792D-4378-A8C8-855219D7468B}"/>
    <cellStyle name="Navadno 20" xfId="782" xr:uid="{9C09354F-29FE-489C-BA63-03837A4BCEB4}"/>
    <cellStyle name="Navadno 20 2" xfId="1151" xr:uid="{0CDF99F8-59A3-4984-BA8A-7B692A1C5A25}"/>
    <cellStyle name="Navadno 21" xfId="147" xr:uid="{FDA36252-7DC4-446C-ADA7-4EB27B889D8E}"/>
    <cellStyle name="Navadno 22" xfId="145" xr:uid="{026563CC-F89B-45D0-A574-44269A148222}"/>
    <cellStyle name="Navadno 22 2" xfId="825" xr:uid="{736E79BE-F64E-4B71-A0FE-27916507CF28}"/>
    <cellStyle name="Navadno 3" xfId="2" xr:uid="{00000000-0005-0000-0000-000043000000}"/>
    <cellStyle name="Navadno 3 10" xfId="514" xr:uid="{80553BDF-AB7B-4B61-9641-21190AA2D905}"/>
    <cellStyle name="Navadno 3 10 2" xfId="658" xr:uid="{631489FF-426B-4FAA-BB91-7B581CF3F681}"/>
    <cellStyle name="Navadno 3 10 2 2" xfId="1039" xr:uid="{7E31C71B-2F8E-47B6-AFA6-541E3ED9BFE2}"/>
    <cellStyle name="Navadno 3 10 3" xfId="898" xr:uid="{68E1A0D9-24D4-42F9-8661-F338076DE1DA}"/>
    <cellStyle name="Navadno 3 11" xfId="588" xr:uid="{128F5057-3603-469C-877C-7C3674C9825A}"/>
    <cellStyle name="Navadno 3 11 2" xfId="969" xr:uid="{2A57AC7C-4A85-4476-AA10-1A8C5FAF7CB0}"/>
    <cellStyle name="Navadno 3 12" xfId="728" xr:uid="{2457F37F-E6A6-4212-B956-D8B9452BE954}"/>
    <cellStyle name="Navadno 3 12 2" xfId="1109" xr:uid="{9964FBA1-6F71-47E6-A10F-BF0500C51369}"/>
    <cellStyle name="Navadno 3 13" xfId="778" xr:uid="{E0EF3BFA-C610-4CC0-8D00-DE75B5AF9A8B}"/>
    <cellStyle name="Navadno 3 13 2" xfId="1149" xr:uid="{EB586882-45A4-430B-B5A7-D90215B3EB2E}"/>
    <cellStyle name="Navadno 3 14" xfId="784" xr:uid="{EB3B1812-EEE0-4B3E-B4A2-059348284A3D}"/>
    <cellStyle name="Navadno 3 14 2" xfId="1153" xr:uid="{C6CFC091-F8E3-4827-9FC3-9552B48FB0CE}"/>
    <cellStyle name="Navadno 3 15" xfId="179" xr:uid="{9DC2A283-8E67-4D78-8508-4326E2171905}"/>
    <cellStyle name="Navadno 3 15 2" xfId="827" xr:uid="{08C7AA17-C372-4AF2-9CFD-D1490FE4F662}"/>
    <cellStyle name="Navadno 3 2" xfId="202" xr:uid="{56D31D02-A278-4567-B798-714697C10DBA}"/>
    <cellStyle name="Navadno 3 2 2" xfId="405" xr:uid="{63F02188-E9F7-4515-9300-DFC7006A94F5}"/>
    <cellStyle name="Navadno 3 2 2 2" xfId="426" xr:uid="{0ED8F227-D4A0-46D0-858B-0C893176EEDC}"/>
    <cellStyle name="Navadno 3 2 2 2 2" xfId="510" xr:uid="{FC2E3314-C80F-4DD0-80DC-2B85486BFC33}"/>
    <cellStyle name="Navadno 3 2 2 2 2 2" xfId="582" xr:uid="{B66E683C-CF0F-47CF-84E2-33FCA463A1FB}"/>
    <cellStyle name="Navadno 3 2 2 2 2 2 2" xfId="724" xr:uid="{10AEF5B6-F03F-4ACB-AFAA-8D75EAD81E7A}"/>
    <cellStyle name="Navadno 3 2 2 2 2 2 2 2" xfId="1105" xr:uid="{A40FCAA2-979C-49BA-9205-25A9C0C31D59}"/>
    <cellStyle name="Navadno 3 2 2 2 2 2 3" xfId="964" xr:uid="{7F0CDBB4-A540-48E9-857A-CDC31FF5F725}"/>
    <cellStyle name="Navadno 3 2 2 2 2 3" xfId="654" xr:uid="{A8EB079A-3800-4A59-BDB5-B8341349CBF2}"/>
    <cellStyle name="Navadno 3 2 2 2 2 3 2" xfId="1035" xr:uid="{1FC97324-968F-42E8-A038-0E56525A9BFB}"/>
    <cellStyle name="Navadno 3 2 2 2 2 4" xfId="894" xr:uid="{E700D611-7E6D-4FBB-93C4-BF32023AF614}"/>
    <cellStyle name="Navadno 3 2 2 2 3" xfId="543" xr:uid="{30EA5F1E-9126-4355-8472-57FD4474108B}"/>
    <cellStyle name="Navadno 3 2 2 2 3 2" xfId="685" xr:uid="{C1537A46-74D6-4831-8828-6ED9DFFDA561}"/>
    <cellStyle name="Navadno 3 2 2 2 3 2 2" xfId="1066" xr:uid="{D70E943A-EBC1-4773-ACB7-5F1A435B0579}"/>
    <cellStyle name="Navadno 3 2 2 2 3 3" xfId="925" xr:uid="{6D557E39-6808-4D19-B55B-AA0CE5A61F70}"/>
    <cellStyle name="Navadno 3 2 2 2 4" xfId="615" xr:uid="{535A53D8-EB1F-4893-B451-0F335729FE2C}"/>
    <cellStyle name="Navadno 3 2 2 2 4 2" xfId="996" xr:uid="{2C540665-4B0A-4049-B93C-2612EA9F303F}"/>
    <cellStyle name="Navadno 3 2 2 2 5" xfId="756" xr:uid="{8D3547CF-DB91-45A7-9018-85F5DD9F6689}"/>
    <cellStyle name="Navadno 3 2 2 2 5 2" xfId="1136" xr:uid="{5814E520-D30A-4745-AD80-EF2607D479E2}"/>
    <cellStyle name="Navadno 3 2 2 2 6" xfId="855" xr:uid="{AFE46D70-EC0B-4066-8EAE-7806C129A284}"/>
    <cellStyle name="Navadno 3 2 2 3" xfId="495" xr:uid="{D1AC00AD-DBC4-4A10-A9BD-B323A8C2F7CA}"/>
    <cellStyle name="Navadno 3 2 2 3 2" xfId="567" xr:uid="{B9DFD9F4-759D-4128-96F6-FEC86F2CEF04}"/>
    <cellStyle name="Navadno 3 2 2 3 2 2" xfId="709" xr:uid="{C6528E00-689E-4876-ADD6-2FFB10A7828D}"/>
    <cellStyle name="Navadno 3 2 2 3 2 2 2" xfId="1090" xr:uid="{BD0894AD-4F67-4A3A-B269-8BD603201892}"/>
    <cellStyle name="Navadno 3 2 2 3 2 3" xfId="949" xr:uid="{AAFADF50-0EDC-4FA0-8997-37643E2C214A}"/>
    <cellStyle name="Navadno 3 2 2 3 3" xfId="639" xr:uid="{FAD4AB78-F427-4DCF-AFEC-DED460874761}"/>
    <cellStyle name="Navadno 3 2 2 3 3 2" xfId="1020" xr:uid="{C636AABB-8A63-4CB6-AEE5-DFA2EFA87786}"/>
    <cellStyle name="Navadno 3 2 2 3 4" xfId="879" xr:uid="{4F877400-CCCF-4B13-A8AC-3D99F7A89CA4}"/>
    <cellStyle name="Navadno 3 2 2 4" xfId="528" xr:uid="{2C9DA7B6-4A72-46B8-8B84-C4E28A924223}"/>
    <cellStyle name="Navadno 3 2 2 4 2" xfId="670" xr:uid="{5E899C29-0BBE-4131-B118-AC7B08D139AF}"/>
    <cellStyle name="Navadno 3 2 2 4 2 2" xfId="1051" xr:uid="{398E724A-4FCD-40D1-9A3E-D96C89AD8ED7}"/>
    <cellStyle name="Navadno 3 2 2 4 3" xfId="910" xr:uid="{4788EB37-3C90-45EE-AC19-FB2F9FC60BF1}"/>
    <cellStyle name="Navadno 3 2 2 5" xfId="600" xr:uid="{68FE1AE4-1685-4517-AAE5-2698397D1439}"/>
    <cellStyle name="Navadno 3 2 2 5 2" xfId="981" xr:uid="{EBCCE481-E653-4953-A0AC-68396F52E0B6}"/>
    <cellStyle name="Navadno 3 2 2 6" xfId="740" xr:uid="{4719F8F3-95FC-43AE-9C2A-5DCC108F59A8}"/>
    <cellStyle name="Navadno 3 2 2 6 2" xfId="1121" xr:uid="{BF0020E6-8BCC-45B4-B995-98DEC6958D6A}"/>
    <cellStyle name="Navadno 3 2 2 7" xfId="841" xr:uid="{E0DBBE99-F0A9-43F2-9204-800406A3419F}"/>
    <cellStyle name="Navadno 3 2 3" xfId="415" xr:uid="{B8311E60-B8E7-4A2D-92EA-CFDAB0ABFBD3}"/>
    <cellStyle name="Navadno 3 2 3 2" xfId="500" xr:uid="{A8B0CA10-1928-4A97-AB31-BE60CD8454EF}"/>
    <cellStyle name="Navadno 3 2 3 2 2" xfId="572" xr:uid="{FC818DA2-D7CF-4EB7-8353-FA13842BBCB9}"/>
    <cellStyle name="Navadno 3 2 3 2 2 2" xfId="714" xr:uid="{C3E451A6-FBDD-4CB9-B05A-3320C164812C}"/>
    <cellStyle name="Navadno 3 2 3 2 2 2 2" xfId="1095" xr:uid="{384CA34D-89B5-4C90-B47F-C693965242AF}"/>
    <cellStyle name="Navadno 3 2 3 2 2 3" xfId="954" xr:uid="{7AD723CF-0154-4274-A78E-C2A2D861D8B0}"/>
    <cellStyle name="Navadno 3 2 3 2 3" xfId="644" xr:uid="{D8BD4DE6-FD96-4E76-86C7-DC3409E3FBD2}"/>
    <cellStyle name="Navadno 3 2 3 2 3 2" xfId="1025" xr:uid="{44BA911F-9D22-4DD7-B30A-F2CE597FA42F}"/>
    <cellStyle name="Navadno 3 2 3 2 4" xfId="884" xr:uid="{FF00DD6E-0FAF-483A-A3BE-C4FD428C1933}"/>
    <cellStyle name="Navadno 3 2 3 3" xfId="533" xr:uid="{EC71F92C-E0EA-4F77-B527-247DE224F3D4}"/>
    <cellStyle name="Navadno 3 2 3 3 2" xfId="675" xr:uid="{EBBB7E30-CCE9-4EE5-9F5E-BF3DD2B3BB0C}"/>
    <cellStyle name="Navadno 3 2 3 3 2 2" xfId="1056" xr:uid="{F340F64E-B3D2-4EAD-BC63-BB643CF2AEAC}"/>
    <cellStyle name="Navadno 3 2 3 3 3" xfId="915" xr:uid="{F6E0677F-4D74-4E1E-9DB4-5E045B67FE49}"/>
    <cellStyle name="Navadno 3 2 3 4" xfId="605" xr:uid="{B49D4F0C-BEA9-45BA-8A9A-0C1BFE2F4E93}"/>
    <cellStyle name="Navadno 3 2 3 4 2" xfId="986" xr:uid="{CAA0983C-AD53-40EA-923B-79579B31ABFC}"/>
    <cellStyle name="Navadno 3 2 3 5" xfId="746" xr:uid="{51FAD208-C111-4ED2-857D-80974837C146}"/>
    <cellStyle name="Navadno 3 2 3 5 2" xfId="1126" xr:uid="{8664901A-1901-4A46-8131-5D7599F60E33}"/>
    <cellStyle name="Navadno 3 2 3 6" xfId="845" xr:uid="{6FC6117C-4323-4C96-80C1-08B95683162B}"/>
    <cellStyle name="Navadno 3 2 4" xfId="480" xr:uid="{4BAEBDF9-183B-4400-BB20-E4E296DE537F}"/>
    <cellStyle name="Navadno 3 2 4 2" xfId="553" xr:uid="{9C3DF8C1-3631-411D-BBE3-3A399DAFC9CA}"/>
    <cellStyle name="Navadno 3 2 4 2 2" xfId="695" xr:uid="{C690C86C-2E51-45B8-8CC0-79E9BFD95BCB}"/>
    <cellStyle name="Navadno 3 2 4 2 2 2" xfId="1076" xr:uid="{C9CE8A66-C621-4E6D-AF13-3CB411C6F7D8}"/>
    <cellStyle name="Navadno 3 2 4 2 3" xfId="935" xr:uid="{125629EE-B83C-4E35-834C-068AEE148989}"/>
    <cellStyle name="Navadno 3 2 4 3" xfId="625" xr:uid="{3898B87D-AA1F-488C-81DF-2FF7AAA510F4}"/>
    <cellStyle name="Navadno 3 2 4 3 2" xfId="1006" xr:uid="{A52E4DDC-1022-4220-A74E-4D3C1EEAFDAD}"/>
    <cellStyle name="Navadno 3 2 4 4" xfId="761" xr:uid="{C9F897F1-62DC-40AF-8EED-EA1FBF671A14}"/>
    <cellStyle name="Navadno 3 2 4 4 2" xfId="1141" xr:uid="{8C297AC9-5B6E-47FA-8E06-881C311C375D}"/>
    <cellStyle name="Navadno 3 2 4 5" xfId="865" xr:uid="{BB0C0F2D-6664-4023-9CF4-2D5CBF398DCC}"/>
    <cellStyle name="Navadno 3 2 5" xfId="485" xr:uid="{E5CBF77F-EFD8-4FA0-BB72-F2BCB74F5429}"/>
    <cellStyle name="Navadno 3 2 5 2" xfId="557" xr:uid="{4BB35CFF-11E6-4448-8C90-2F38A3C997BF}"/>
    <cellStyle name="Navadno 3 2 5 2 2" xfId="699" xr:uid="{B1FF5950-5BDE-45E5-B06E-EE04AD4B163C}"/>
    <cellStyle name="Navadno 3 2 5 2 2 2" xfId="1080" xr:uid="{7C0EFB39-109C-45B2-9C06-B9AB67AEB09E}"/>
    <cellStyle name="Navadno 3 2 5 2 3" xfId="939" xr:uid="{6B5D3B0E-6F76-49E1-91B5-A24791151E2F}"/>
    <cellStyle name="Navadno 3 2 5 3" xfId="629" xr:uid="{FE7518E8-6306-4B72-AB50-AA5CEBB3BE5F}"/>
    <cellStyle name="Navadno 3 2 5 3 2" xfId="1010" xr:uid="{7CA29ABE-F239-4D26-896F-82C52FBB5978}"/>
    <cellStyle name="Navadno 3 2 5 4" xfId="869" xr:uid="{2F2F1E86-9141-41E6-982C-83C094D406B5}"/>
    <cellStyle name="Navadno 3 2 6" xfId="517" xr:uid="{8634D4A6-086E-423E-9989-88E93499D9A5}"/>
    <cellStyle name="Navadno 3 2 6 2" xfId="660" xr:uid="{7232FC6D-E996-4216-AD40-E7FDBE5B1E7F}"/>
    <cellStyle name="Navadno 3 2 6 2 2" xfId="1041" xr:uid="{F54916B5-2D67-4974-A60B-9EC18D385FEA}"/>
    <cellStyle name="Navadno 3 2 6 3" xfId="900" xr:uid="{1B969871-AD8C-45B0-BCA5-AC136EAAFA4E}"/>
    <cellStyle name="Navadno 3 2 7" xfId="590" xr:uid="{228176AF-AA44-4F35-B345-F121D0B79466}"/>
    <cellStyle name="Navadno 3 2 7 2" xfId="971" xr:uid="{5EF42B3A-E8BE-47C0-A5A8-8D4BB817BF2A}"/>
    <cellStyle name="Navadno 3 2 8" xfId="730" xr:uid="{A64DC57F-37DE-4C06-8B4F-27318BDB9DAD}"/>
    <cellStyle name="Navadno 3 2 8 2" xfId="1111" xr:uid="{2C31458A-9446-4B3C-AF82-EBA9F2B89593}"/>
    <cellStyle name="Navadno 3 2 9" xfId="829" xr:uid="{ADE6FCB7-C17F-402E-BE8D-A0B7CDB0E457}"/>
    <cellStyle name="Navadno 3 3" xfId="356" xr:uid="{5D9F115A-6462-4D04-988F-ED4E66D3C91D}"/>
    <cellStyle name="Navadno 3 3 2" xfId="421" xr:uid="{6C0A4C01-E89C-4CD7-B93C-BCE699472321}"/>
    <cellStyle name="Navadno 3 3 2 2" xfId="505" xr:uid="{F74A8F96-7BEA-4940-9845-06D4D9FCF6CA}"/>
    <cellStyle name="Navadno 3 3 2 2 2" xfId="577" xr:uid="{8CA08475-2948-4823-AC83-CF3A369D04DE}"/>
    <cellStyle name="Navadno 3 3 2 2 2 2" xfId="719" xr:uid="{4C55E384-22D4-4FAC-A1C7-E7FE8D2DE4DA}"/>
    <cellStyle name="Navadno 3 3 2 2 2 2 2" xfId="1100" xr:uid="{4EFCB735-F37F-4ED8-A538-38FB303BBAC4}"/>
    <cellStyle name="Navadno 3 3 2 2 2 3" xfId="959" xr:uid="{2EC63942-7CC6-4E2B-8202-B1D1BF9BE7A6}"/>
    <cellStyle name="Navadno 3 3 2 2 3" xfId="649" xr:uid="{0C4AA2FE-BBCC-4015-9B48-E77887AF533D}"/>
    <cellStyle name="Navadno 3 3 2 2 3 2" xfId="1030" xr:uid="{8BD1D07D-F610-4B93-9BC9-DF092E9CAC71}"/>
    <cellStyle name="Navadno 3 3 2 2 4" xfId="889" xr:uid="{2C7C9396-F61E-4115-82B2-C79F2961E7D8}"/>
    <cellStyle name="Navadno 3 3 2 3" xfId="538" xr:uid="{1935CDC3-037C-49A1-9AC3-4A0BB59AF6BE}"/>
    <cellStyle name="Navadno 3 3 2 3 2" xfId="680" xr:uid="{A689D8E8-665A-4849-833D-C292666C1547}"/>
    <cellStyle name="Navadno 3 3 2 3 2 2" xfId="1061" xr:uid="{B73F37BC-A053-4F67-8978-ADBA14B19939}"/>
    <cellStyle name="Navadno 3 3 2 3 3" xfId="920" xr:uid="{E6D1DFE9-2FB4-4964-8194-D5908ADDCB05}"/>
    <cellStyle name="Navadno 3 3 2 4" xfId="610" xr:uid="{B446DA0F-6BD8-4DB6-B2A4-26561EDDC873}"/>
    <cellStyle name="Navadno 3 3 2 4 2" xfId="991" xr:uid="{87CEA299-9F4C-4833-AE3A-9D17407CB9E5}"/>
    <cellStyle name="Navadno 3 3 2 5" xfId="751" xr:uid="{5B9390C3-226E-4EC4-B367-48B2EF71929A}"/>
    <cellStyle name="Navadno 3 3 2 5 2" xfId="1131" xr:uid="{201C713E-B17F-4ADA-B48C-3D3B0E1A4B87}"/>
    <cellStyle name="Navadno 3 3 2 6" xfId="850" xr:uid="{FF06BD0B-5219-4367-8267-17B11E5696B4}"/>
    <cellStyle name="Navadno 3 3 3" xfId="490" xr:uid="{A3ADFFD9-E6DD-437E-A931-61E4FDCE130D}"/>
    <cellStyle name="Navadno 3 3 3 2" xfId="562" xr:uid="{EC776C60-0FC8-4609-B8F1-5B6445043359}"/>
    <cellStyle name="Navadno 3 3 3 2 2" xfId="704" xr:uid="{612BD39A-FE6E-47D6-99C3-FB92E7CED33A}"/>
    <cellStyle name="Navadno 3 3 3 2 2 2" xfId="1085" xr:uid="{1CFB28CA-FC1B-4B14-8F96-3A92E3941D2B}"/>
    <cellStyle name="Navadno 3 3 3 2 3" xfId="944" xr:uid="{13D953BF-6C03-43AE-8091-C9503A555335}"/>
    <cellStyle name="Navadno 3 3 3 3" xfId="634" xr:uid="{A80A1CFA-722F-443C-BFBB-94550CED9DC2}"/>
    <cellStyle name="Navadno 3 3 3 3 2" xfId="1015" xr:uid="{1C656E99-4781-4293-9BC4-8ACA1EE41820}"/>
    <cellStyle name="Navadno 3 3 3 4" xfId="874" xr:uid="{2568CA7C-FD99-4775-9F70-12977A90BCE0}"/>
    <cellStyle name="Navadno 3 3 4" xfId="523" xr:uid="{74CEBE36-E445-4686-BABF-F9B5E47DCEEC}"/>
    <cellStyle name="Navadno 3 3 4 2" xfId="665" xr:uid="{B8628543-ADE2-460D-8033-5E940D68FB87}"/>
    <cellStyle name="Navadno 3 3 4 2 2" xfId="1046" xr:uid="{693ADE03-EB5B-4902-946C-3768C256EE67}"/>
    <cellStyle name="Navadno 3 3 4 3" xfId="905" xr:uid="{F930A28C-2EAF-4D70-8C5E-5D15C646C506}"/>
    <cellStyle name="Navadno 3 3 5" xfId="595" xr:uid="{DDE5C7E8-F17A-40EF-84CF-734030BBD516}"/>
    <cellStyle name="Navadno 3 3 5 2" xfId="976" xr:uid="{4B32C9FB-6683-4A4B-A9B6-483DA5C06091}"/>
    <cellStyle name="Navadno 3 3 6" xfId="735" xr:uid="{0E836C78-0608-4539-8096-4607E2EAAAC9}"/>
    <cellStyle name="Navadno 3 3 6 2" xfId="1116" xr:uid="{9C9398A3-FAB3-4931-BEE5-6D381F18802B}"/>
    <cellStyle name="Navadno 3 3 7" xfId="836" xr:uid="{B887E373-EADD-4864-87B4-7D1B39E6BC0E}"/>
    <cellStyle name="Navadno 3 4" xfId="361" xr:uid="{E7ECEA4F-2D41-44B4-AE5C-89A58CC46CBD}"/>
    <cellStyle name="Navadno 3 4 2" xfId="424" xr:uid="{2A7F14EF-D0E1-4D3D-A70B-FA573B86230B}"/>
    <cellStyle name="Navadno 3 4 2 2" xfId="508" xr:uid="{78A39CA1-C62A-4429-9982-A093EA88F138}"/>
    <cellStyle name="Navadno 3 4 2 2 2" xfId="580" xr:uid="{EC82E560-40DD-44E7-8BA5-1D958025C95E}"/>
    <cellStyle name="Navadno 3 4 2 2 2 2" xfId="722" xr:uid="{67867D72-6BF8-4E17-8076-D519C1919E45}"/>
    <cellStyle name="Navadno 3 4 2 2 2 2 2" xfId="1103" xr:uid="{57FBDF31-CC83-43D1-AEAA-DB4C618658C8}"/>
    <cellStyle name="Navadno 3 4 2 2 2 3" xfId="962" xr:uid="{6130B48F-229F-46ED-8731-472E830003D4}"/>
    <cellStyle name="Navadno 3 4 2 2 3" xfId="652" xr:uid="{63477377-C3C1-4880-ACEE-06CE53ACBE34}"/>
    <cellStyle name="Navadno 3 4 2 2 3 2" xfId="1033" xr:uid="{B8435F80-1569-4AE7-A353-3F3F12A6170E}"/>
    <cellStyle name="Navadno 3 4 2 2 4" xfId="892" xr:uid="{B0F7DE1E-D5F7-4EE6-807F-3BD9F9151F34}"/>
    <cellStyle name="Navadno 3 4 2 3" xfId="541" xr:uid="{AF76C616-504F-4B16-AEFF-93A93FDFC206}"/>
    <cellStyle name="Navadno 3 4 2 3 2" xfId="683" xr:uid="{EC1382FB-8012-43C8-80A8-3CEFE6682F46}"/>
    <cellStyle name="Navadno 3 4 2 3 2 2" xfId="1064" xr:uid="{A9D62B3A-69FD-4695-B76F-2DCA8C887561}"/>
    <cellStyle name="Navadno 3 4 2 3 3" xfId="923" xr:uid="{2129A842-3DD7-4FC4-88C1-6D8C3181159E}"/>
    <cellStyle name="Navadno 3 4 2 4" xfId="613" xr:uid="{337EEA7C-583E-4E84-9FD9-B9D09697C459}"/>
    <cellStyle name="Navadno 3 4 2 4 2" xfId="994" xr:uid="{BC75EE55-BEDC-4FD9-8835-2CB46460F847}"/>
    <cellStyle name="Navadno 3 4 2 5" xfId="754" xr:uid="{2F1CCF3E-8C6D-4D36-9275-69E21E6722E8}"/>
    <cellStyle name="Navadno 3 4 2 5 2" xfId="1134" xr:uid="{227EA099-1638-4545-AA01-2869C56A9263}"/>
    <cellStyle name="Navadno 3 4 2 6" xfId="853" xr:uid="{5DEC0762-F0F8-4D46-B776-7F3B0F43C190}"/>
    <cellStyle name="Navadno 3 4 3" xfId="493" xr:uid="{80CA071B-371E-42CC-9C6A-DA95FCF37C02}"/>
    <cellStyle name="Navadno 3 4 3 2" xfId="565" xr:uid="{3462EF74-139A-468E-A6E9-305BA6C70052}"/>
    <cellStyle name="Navadno 3 4 3 2 2" xfId="707" xr:uid="{A94FA017-586C-4760-8625-1427355281DA}"/>
    <cellStyle name="Navadno 3 4 3 2 2 2" xfId="1088" xr:uid="{53F66532-0A4B-49E8-8A59-0BD64A74A815}"/>
    <cellStyle name="Navadno 3 4 3 2 3" xfId="947" xr:uid="{125B67E6-64AB-4C7C-A096-2CD883092E92}"/>
    <cellStyle name="Navadno 3 4 3 3" xfId="637" xr:uid="{6F88BFF1-37C6-4C79-A11F-FB1F3CBFF0EB}"/>
    <cellStyle name="Navadno 3 4 3 3 2" xfId="1018" xr:uid="{1A9EA0F2-AF0F-44FC-B313-EBDBB924BAF5}"/>
    <cellStyle name="Navadno 3 4 3 4" xfId="877" xr:uid="{B070523C-1BAA-4E32-9EDC-4E02BF8EC988}"/>
    <cellStyle name="Navadno 3 4 4" xfId="526" xr:uid="{BA0D1798-25C1-4AE0-8759-82288B0B25C9}"/>
    <cellStyle name="Navadno 3 4 4 2" xfId="668" xr:uid="{7AD6CF7B-EFFA-4700-911C-3944798E1D9C}"/>
    <cellStyle name="Navadno 3 4 4 2 2" xfId="1049" xr:uid="{6A6D7C07-CBF8-4C70-B4F5-04B4C651B1E6}"/>
    <cellStyle name="Navadno 3 4 4 3" xfId="908" xr:uid="{B043A229-57E1-41B9-A5A6-BF0A7C2C9686}"/>
    <cellStyle name="Navadno 3 4 5" xfId="598" xr:uid="{E2D6BA0F-59F4-4B9B-9F1C-21289F99942D}"/>
    <cellStyle name="Navadno 3 4 5 2" xfId="979" xr:uid="{566C14C3-E07F-47AE-8125-8ABA2FD07680}"/>
    <cellStyle name="Navadno 3 4 6" xfId="738" xr:uid="{6FD7EF9C-4D5A-4902-BBCD-5DE27D8E707D}"/>
    <cellStyle name="Navadno 3 4 6 2" xfId="1119" xr:uid="{96F422E0-99AC-4336-92D8-5BF5A9F123E3}"/>
    <cellStyle name="Navadno 3 4 7" xfId="839" xr:uid="{AC5F419C-DAE8-4FCF-B898-31B544E6C316}"/>
    <cellStyle name="Navadno 3 5" xfId="406" xr:uid="{D08E7148-60BA-4E8E-88C3-34D09E55F2EF}"/>
    <cellStyle name="Navadno 3 5 2" xfId="427" xr:uid="{C07F5734-143E-44C2-B240-DB8CD702A5B6}"/>
    <cellStyle name="Navadno 3 5 2 2" xfId="511" xr:uid="{2C72C5B8-A8DF-4323-9C9E-02C31B18AF63}"/>
    <cellStyle name="Navadno 3 5 2 2 2" xfId="583" xr:uid="{52F8F602-D3F4-4174-934C-BAFF41A66B94}"/>
    <cellStyle name="Navadno 3 5 2 2 2 2" xfId="725" xr:uid="{D61BBB4B-D577-4D16-9053-278807569FC9}"/>
    <cellStyle name="Navadno 3 5 2 2 2 2 2" xfId="1106" xr:uid="{A7DF34A3-1D81-4C36-B2CF-73EE898DD543}"/>
    <cellStyle name="Navadno 3 5 2 2 2 3" xfId="965" xr:uid="{CC5919B1-FC57-4CB5-986F-FC8583C4CF10}"/>
    <cellStyle name="Navadno 3 5 2 2 3" xfId="655" xr:uid="{32129560-59FD-4CFD-9790-286A00A897A5}"/>
    <cellStyle name="Navadno 3 5 2 2 3 2" xfId="1036" xr:uid="{C67FD510-9381-4455-84B5-D0AA3CF7F285}"/>
    <cellStyle name="Navadno 3 5 2 2 4" xfId="895" xr:uid="{B4680F30-6919-46BF-AAE3-17EF4DA9083D}"/>
    <cellStyle name="Navadno 3 5 2 3" xfId="544" xr:uid="{C53040DA-7758-42CF-905E-E6673E2A43D8}"/>
    <cellStyle name="Navadno 3 5 2 3 2" xfId="686" xr:uid="{3597302D-8A21-4136-B2EC-29CB471B3815}"/>
    <cellStyle name="Navadno 3 5 2 3 2 2" xfId="1067" xr:uid="{A69B8E72-760E-4C06-85AF-6B2F143527C4}"/>
    <cellStyle name="Navadno 3 5 2 3 3" xfId="926" xr:uid="{63859F72-E3E7-46A3-AB5F-05B07489CFA9}"/>
    <cellStyle name="Navadno 3 5 2 4" xfId="616" xr:uid="{0917492A-1016-44B4-A96C-837CED731DF9}"/>
    <cellStyle name="Navadno 3 5 2 4 2" xfId="997" xr:uid="{2C2309ED-DAE8-4147-812A-12443F688ED8}"/>
    <cellStyle name="Navadno 3 5 2 5" xfId="757" xr:uid="{02D715D1-9149-45B7-8A92-EE7FBB9481FA}"/>
    <cellStyle name="Navadno 3 5 2 5 2" xfId="1137" xr:uid="{5D866AE4-729F-4F37-B2E7-9613BD445FDE}"/>
    <cellStyle name="Navadno 3 5 2 6" xfId="856" xr:uid="{12AD50D9-CD42-4443-ACBD-801065441A6F}"/>
    <cellStyle name="Navadno 3 5 3" xfId="496" xr:uid="{996129E6-1974-4FCF-A9AA-88E3E8F1955C}"/>
    <cellStyle name="Navadno 3 5 3 2" xfId="568" xr:uid="{1AB0D422-FA01-4D87-A326-44A57482002D}"/>
    <cellStyle name="Navadno 3 5 3 2 2" xfId="710" xr:uid="{AE9095EB-0E4F-4597-9517-23E870AF5FFB}"/>
    <cellStyle name="Navadno 3 5 3 2 2 2" xfId="1091" xr:uid="{E11A0D6D-4B5E-45D8-84A3-A1C9AD594546}"/>
    <cellStyle name="Navadno 3 5 3 2 3" xfId="950" xr:uid="{D6DCB103-5B1F-49F2-A722-21F5B009A0DA}"/>
    <cellStyle name="Navadno 3 5 3 3" xfId="640" xr:uid="{E5B35293-186A-4C13-81C2-EE0A457F5C27}"/>
    <cellStyle name="Navadno 3 5 3 3 2" xfId="1021" xr:uid="{3800DB15-DBC8-4C63-9EAF-C666FD22A2AB}"/>
    <cellStyle name="Navadno 3 5 3 4" xfId="880" xr:uid="{8B59A5F2-D779-4DE5-94B9-4F5F3F72AB3E}"/>
    <cellStyle name="Navadno 3 5 4" xfId="529" xr:uid="{4170D065-BB13-42EC-A6AA-2350C79D3B1C}"/>
    <cellStyle name="Navadno 3 5 4 2" xfId="671" xr:uid="{4342BC51-391A-4187-A1BC-741FEFA5E623}"/>
    <cellStyle name="Navadno 3 5 4 2 2" xfId="1052" xr:uid="{A73293A5-BA06-4DA1-B778-18A185539D13}"/>
    <cellStyle name="Navadno 3 5 4 3" xfId="911" xr:uid="{64060D63-71E2-4E48-B52D-30486E87D9BB}"/>
    <cellStyle name="Navadno 3 5 5" xfId="601" xr:uid="{BCC61DFA-CDA0-41BA-9C24-C8086866D9A5}"/>
    <cellStyle name="Navadno 3 5 5 2" xfId="982" xr:uid="{0864B274-41CE-4231-B52D-3570F8AB2B6C}"/>
    <cellStyle name="Navadno 3 5 6" xfId="741" xr:uid="{7A889EA3-1C6E-4A1C-B9A6-38325E963EF8}"/>
    <cellStyle name="Navadno 3 5 6 2" xfId="1122" xr:uid="{6008FA40-8180-45B9-BE3D-5B708C8BEE9B}"/>
    <cellStyle name="Navadno 3 5 7" xfId="842" xr:uid="{CDDF1814-0E36-492C-A2AB-47B455ABAFFB}"/>
    <cellStyle name="Navadno 3 6" xfId="407" xr:uid="{E6FD275C-1870-43A4-A72F-6506126FF048}"/>
    <cellStyle name="Navadno 3 6 2" xfId="498" xr:uid="{51CA08D5-B01A-46BD-8747-30442D339D46}"/>
    <cellStyle name="Navadno 3 6 2 2" xfId="570" xr:uid="{BFA0545C-BCBE-419A-AEA9-A6FDE7B73215}"/>
    <cellStyle name="Navadno 3 6 2 2 2" xfId="712" xr:uid="{240FA5F3-B1D3-4022-B67B-EEDE430661DE}"/>
    <cellStyle name="Navadno 3 6 2 2 2 2" xfId="1093" xr:uid="{EB70D2F6-9C7F-4B5C-9884-D2AD89E4F375}"/>
    <cellStyle name="Navadno 3 6 2 2 3" xfId="952" xr:uid="{4B04D53F-188E-4B37-915A-E45BF4DD067B}"/>
    <cellStyle name="Navadno 3 6 2 3" xfId="642" xr:uid="{2897C9DB-338D-4A0E-AB0E-68C85966DFB6}"/>
    <cellStyle name="Navadno 3 6 2 3 2" xfId="1023" xr:uid="{8EE69970-12D0-49C4-B781-89B08C2627E2}"/>
    <cellStyle name="Navadno 3 6 2 4" xfId="882" xr:uid="{E9C9343D-5710-426C-8B17-882D2F9137E0}"/>
    <cellStyle name="Navadno 3 6 3" xfId="531" xr:uid="{027A4636-4EB4-4CFF-9ADC-6048C4347D88}"/>
    <cellStyle name="Navadno 3 6 3 2" xfId="673" xr:uid="{3133C29C-7F2C-4BB2-B290-A6F08FAD0283}"/>
    <cellStyle name="Navadno 3 6 3 2 2" xfId="1054" xr:uid="{D77F66A8-924E-4C38-B937-BE28EDBE9BE4}"/>
    <cellStyle name="Navadno 3 6 3 3" xfId="913" xr:uid="{1622B67E-1A83-4BC0-AA9F-7BA57E839A5C}"/>
    <cellStyle name="Navadno 3 6 4" xfId="603" xr:uid="{C0BAB880-73C0-484A-BD28-2DB341CBCEF4}"/>
    <cellStyle name="Navadno 3 6 4 2" xfId="984" xr:uid="{6FCBA50F-E846-4FBA-9497-7662B303ABB4}"/>
    <cellStyle name="Navadno 3 6 5" xfId="743" xr:uid="{F0F5412E-8945-4186-9CA0-961B8ECE10B5}"/>
    <cellStyle name="Navadno 3 6 5 2" xfId="1124" xr:uid="{831A531B-AE66-4443-991C-B18E28192E2C}"/>
    <cellStyle name="Navadno 3 6 6" xfId="843" xr:uid="{B5456AEA-3A58-49BF-BA51-9BFBD3554CF7}"/>
    <cellStyle name="Navadno 3 7" xfId="433" xr:uid="{3C243FAA-38DB-4226-97F9-EC42AEAD3F33}"/>
    <cellStyle name="Navadno 3 7 2" xfId="548" xr:uid="{6826C8FD-B66F-452C-96BB-49783D882015}"/>
    <cellStyle name="Navadno 3 7 2 2" xfId="690" xr:uid="{B5195077-89ED-44D8-A4AE-4F15FD9685F4}"/>
    <cellStyle name="Navadno 3 7 2 2 2" xfId="1071" xr:uid="{461AF71F-40DA-4FE4-8F79-5D69E9346C71}"/>
    <cellStyle name="Navadno 3 7 2 3" xfId="930" xr:uid="{57927321-4605-4EC8-9FFF-0D315EDDEFF0}"/>
    <cellStyle name="Navadno 3 7 3" xfId="620" xr:uid="{E4C4D7EC-455D-4122-9B7D-53082D57BF6C}"/>
    <cellStyle name="Navadno 3 7 3 2" xfId="1001" xr:uid="{EC0A9B4D-476E-4448-8C32-25996BDD78EB}"/>
    <cellStyle name="Navadno 3 7 4" xfId="759" xr:uid="{C376398D-8DE4-4476-8198-9D7705C47C46}"/>
    <cellStyle name="Navadno 3 7 4 2" xfId="1139" xr:uid="{0AC4121E-DADE-4E38-B5F4-BD2681764D49}"/>
    <cellStyle name="Navadno 3 7 5" xfId="860" xr:uid="{31466A9D-B733-4C66-AACF-B88D76B0D5A2}"/>
    <cellStyle name="Navadno 3 8" xfId="483" xr:uid="{A1400683-247A-4361-BA87-CF091D4D035E}"/>
    <cellStyle name="Navadno 3 8 2" xfId="555" xr:uid="{514F660F-93AE-4BEE-AFA0-9C9170CFD41B}"/>
    <cellStyle name="Navadno 3 8 2 2" xfId="697" xr:uid="{5C0A6122-FF63-4EB7-8C22-D828A6932D69}"/>
    <cellStyle name="Navadno 3 8 2 2 2" xfId="1078" xr:uid="{5E0BA459-433C-4AD5-A210-71E18030BB82}"/>
    <cellStyle name="Navadno 3 8 2 3" xfId="937" xr:uid="{351CA58B-21E2-49F3-B361-B10054A47748}"/>
    <cellStyle name="Navadno 3 8 3" xfId="627" xr:uid="{8E28743F-C8B5-4493-B6A6-808B3664D221}"/>
    <cellStyle name="Navadno 3 8 3 2" xfId="1008" xr:uid="{F010D48E-C723-47F8-A4F0-532F8B6797EC}"/>
    <cellStyle name="Navadno 3 8 4" xfId="867" xr:uid="{6C1ED438-FBB8-4A9B-9153-56B1D86E3158}"/>
    <cellStyle name="Navadno 3 9" xfId="513" xr:uid="{732BCE1C-EB2B-4196-98E3-94D28B48F4EA}"/>
    <cellStyle name="Navadno 3 9 2" xfId="585" xr:uid="{0E175C6D-0091-4F02-A9DA-6B4EC3AE60D6}"/>
    <cellStyle name="Navadno 3 9 2 2" xfId="727" xr:uid="{1BAD1DB6-DEB7-4FC9-9915-50B9AEF3FB5F}"/>
    <cellStyle name="Navadno 3 9 2 2 2" xfId="1108" xr:uid="{E6DB31F9-380C-4390-BC1A-2CE7D57B9B6A}"/>
    <cellStyle name="Navadno 3 9 2 3" xfId="967" xr:uid="{2844C0A4-082D-4110-B6D8-C197BB0CC7E0}"/>
    <cellStyle name="Navadno 3 9 3" xfId="657" xr:uid="{D0945DBA-E7F9-4517-90CA-354540809B66}"/>
    <cellStyle name="Navadno 3 9 3 2" xfId="1038" xr:uid="{1A34BDBD-50FA-4C21-A55E-B92683C6E533}"/>
    <cellStyle name="Navadno 3 9 4" xfId="897" xr:uid="{B0540839-E1C8-4E09-ADA0-26B3444A7530}"/>
    <cellStyle name="Navadno 4" xfId="3" xr:uid="{00000000-0005-0000-0000-000044000000}"/>
    <cellStyle name="Navadno 4 2" xfId="198" xr:uid="{D75D4113-DED3-493A-A8F5-597674486A47}"/>
    <cellStyle name="Navadno 4 2 2" xfId="413" xr:uid="{77D33866-CC85-4B99-9AD8-9C7B6BBDE68C}"/>
    <cellStyle name="Navadno 4 3" xfId="354" xr:uid="{72B2E882-3755-4F41-84E6-1F2CDC592859}"/>
    <cellStyle name="Navadno 4 4" xfId="363" xr:uid="{CF9DC067-558F-4869-91E9-9BC0C1FE84C3}"/>
    <cellStyle name="Navadno 4 5" xfId="411" xr:uid="{81808F1B-3ECB-45F2-9A4D-1BF32207921C}"/>
    <cellStyle name="Navadno 4 6" xfId="180" xr:uid="{A8795612-FC12-49F0-9251-AF145E377AFB}"/>
    <cellStyle name="Navadno 4 7" xfId="129" xr:uid="{BB12A6CC-7A99-4071-9C07-245D66EEEA3E}"/>
    <cellStyle name="Navadno 4 7 2" xfId="820" xr:uid="{66A646BB-84BB-4A04-8062-282B2B370EC1}"/>
    <cellStyle name="Navadno 4 8" xfId="810" xr:uid="{BFDB0630-5FAA-4CDB-9DCE-60152DA5A062}"/>
    <cellStyle name="Navadno 5" xfId="7" xr:uid="{00000000-0005-0000-0000-000045000000}"/>
    <cellStyle name="Navadno 5 10" xfId="131" xr:uid="{A7F83808-679E-4AEC-8AE1-5885B2953717}"/>
    <cellStyle name="Navadno 5 10 2" xfId="822" xr:uid="{EABF5FF1-8C11-486B-A051-E7214677165F}"/>
    <cellStyle name="Navadno 5 11" xfId="812" xr:uid="{547B28E0-813D-4A70-9D6C-2ECB6689BF42}"/>
    <cellStyle name="Navadno 5 12" xfId="786" xr:uid="{9CEABD80-03BB-4895-8B94-E0009C3055EC}"/>
    <cellStyle name="Navadno 5 12 2" xfId="787" xr:uid="{A2CC3CA2-E8E3-4F5C-9CB6-C413C10D981C}"/>
    <cellStyle name="Navadno 5 12 2 2" xfId="1156" xr:uid="{4B67FD5C-4404-498C-893A-53EB85DB3C6A}"/>
    <cellStyle name="Navadno 5 12 3" xfId="1155" xr:uid="{F62E284A-7A9F-4857-8042-BEEDC74EBA3D}"/>
    <cellStyle name="Navadno 5 2" xfId="362" xr:uid="{93604F7B-E2F0-4C82-A2C6-81BC298E6EB7}"/>
    <cellStyle name="Navadno 5 2 2" xfId="425" xr:uid="{FF4E220A-1A7D-4A21-A54F-BBD78408B55F}"/>
    <cellStyle name="Navadno 5 2 2 2" xfId="509" xr:uid="{830609BA-6ABF-4B69-983D-0E16FD077E40}"/>
    <cellStyle name="Navadno 5 2 2 2 2" xfId="581" xr:uid="{086E3BB0-B01E-4F5F-9468-E26BAE39E9CF}"/>
    <cellStyle name="Navadno 5 2 2 2 2 2" xfId="723" xr:uid="{32774860-9F3C-48CA-8754-5FF3402C00C6}"/>
    <cellStyle name="Navadno 5 2 2 2 2 2 2" xfId="1104" xr:uid="{343D97C5-B84F-4E05-B11F-965C97C1DBEC}"/>
    <cellStyle name="Navadno 5 2 2 2 2 3" xfId="963" xr:uid="{4E352DC8-0542-4D3B-814B-72DBDE692E74}"/>
    <cellStyle name="Navadno 5 2 2 2 3" xfId="653" xr:uid="{6E1ACB21-61CA-4720-BAB5-1E7263D67DCD}"/>
    <cellStyle name="Navadno 5 2 2 2 3 2" xfId="1034" xr:uid="{78674273-569E-48F0-A3B8-43C043104291}"/>
    <cellStyle name="Navadno 5 2 2 2 4" xfId="893" xr:uid="{AD2F490C-F74B-4253-A865-A9597DB62DAB}"/>
    <cellStyle name="Navadno 5 2 2 3" xfId="542" xr:uid="{248C8D39-BB10-4763-98D3-79CCFAC14CCB}"/>
    <cellStyle name="Navadno 5 2 2 3 2" xfId="684" xr:uid="{B6E0E96B-5B14-44CD-A88C-1DC1B6DCF897}"/>
    <cellStyle name="Navadno 5 2 2 3 2 2" xfId="1065" xr:uid="{C6D9F412-7278-4D54-AF16-2D5DF9A88655}"/>
    <cellStyle name="Navadno 5 2 2 3 3" xfId="924" xr:uid="{2044B973-B7AB-4372-AB86-81290ECF4595}"/>
    <cellStyle name="Navadno 5 2 2 4" xfId="614" xr:uid="{D241BC2F-4732-4F6C-803F-07D025A8B887}"/>
    <cellStyle name="Navadno 5 2 2 4 2" xfId="995" xr:uid="{D03FB441-AB91-40AB-9D8A-831B227F496E}"/>
    <cellStyle name="Navadno 5 2 2 5" xfId="755" xr:uid="{B6EF69DA-FD68-4086-A6DF-1AD42056CD52}"/>
    <cellStyle name="Navadno 5 2 2 5 2" xfId="1135" xr:uid="{E00CC9B4-878A-4EDB-86CE-703930AF29EE}"/>
    <cellStyle name="Navadno 5 2 2 6" xfId="854" xr:uid="{CE1ED8F3-7AC4-4304-90B4-265511D5CDB3}"/>
    <cellStyle name="Navadno 5 2 3" xfId="494" xr:uid="{A69E3A8F-7865-43F5-8D28-CAEA0ECE8052}"/>
    <cellStyle name="Navadno 5 2 3 2" xfId="566" xr:uid="{E2B43B94-7B76-41AF-B63F-E2ECC1E5FECA}"/>
    <cellStyle name="Navadno 5 2 3 2 2" xfId="708" xr:uid="{60144842-B00E-4A43-B6AD-FF98B5E64646}"/>
    <cellStyle name="Navadno 5 2 3 2 2 2" xfId="1089" xr:uid="{DC37873B-92DB-4FE2-832C-77D10E21AF67}"/>
    <cellStyle name="Navadno 5 2 3 2 3" xfId="948" xr:uid="{1BEA1534-C621-427A-84D4-AC23419AC3A4}"/>
    <cellStyle name="Navadno 5 2 3 3" xfId="638" xr:uid="{13C971E8-E18D-4BEB-BB9C-C154C4C923D1}"/>
    <cellStyle name="Navadno 5 2 3 3 2" xfId="1019" xr:uid="{0BBA9965-A4FE-49CE-8B4A-DD857DAA112A}"/>
    <cellStyle name="Navadno 5 2 3 4" xfId="878" xr:uid="{BA948AB4-7B2A-457D-AA51-1EAF75682F69}"/>
    <cellStyle name="Navadno 5 2 4" xfId="527" xr:uid="{4B7ACC6F-0A61-4EAA-8307-FEBCCB1F4C06}"/>
    <cellStyle name="Navadno 5 2 4 2" xfId="669" xr:uid="{2E5A46AA-FD7B-4900-B418-11CAD2B9BDC8}"/>
    <cellStyle name="Navadno 5 2 4 2 2" xfId="1050" xr:uid="{5BD12D5D-304C-41C7-ADCC-D4526D48941B}"/>
    <cellStyle name="Navadno 5 2 4 3" xfId="909" xr:uid="{0DA774B1-0D2B-42A9-A4C2-0F57049892E3}"/>
    <cellStyle name="Navadno 5 2 5" xfId="599" xr:uid="{1216C4FA-115C-4BBE-B01D-2218C17F0987}"/>
    <cellStyle name="Navadno 5 2 5 2" xfId="980" xr:uid="{B8F7575C-53A5-44BB-87D6-B797F035A68E}"/>
    <cellStyle name="Navadno 5 2 6" xfId="739" xr:uid="{03A8CC31-7763-458A-AE99-7DDA486F6DB9}"/>
    <cellStyle name="Navadno 5 2 6 2" xfId="1120" xr:uid="{2555807E-39DE-47BF-8547-5D0987005EDC}"/>
    <cellStyle name="Navadno 5 2 7" xfId="840" xr:uid="{EEDE82AD-FAD9-481A-B8CB-D984D3B74495}"/>
    <cellStyle name="Navadno 5 3" xfId="412" xr:uid="{B04C72AD-72FB-4687-AA86-9FDEEDC64115}"/>
    <cellStyle name="Navadno 5 3 2" xfId="499" xr:uid="{04566F00-7148-4974-BB8A-41E152850492}"/>
    <cellStyle name="Navadno 5 3 2 2" xfId="571" xr:uid="{14E460AE-2269-4003-ADE6-B46DBDF0D7DE}"/>
    <cellStyle name="Navadno 5 3 2 2 2" xfId="713" xr:uid="{7D5066D1-FA12-4790-8443-47985BF6860E}"/>
    <cellStyle name="Navadno 5 3 2 2 2 2" xfId="1094" xr:uid="{4B1212F7-A284-4973-A86E-FB37C3DA1A21}"/>
    <cellStyle name="Navadno 5 3 2 2 3" xfId="953" xr:uid="{2C0931CA-1470-410E-A7C1-CCFBB5A867D2}"/>
    <cellStyle name="Navadno 5 3 2 3" xfId="643" xr:uid="{2F3A0E09-65A4-4183-B265-7E63396FF6AB}"/>
    <cellStyle name="Navadno 5 3 2 3 2" xfId="1024" xr:uid="{F4FAD33E-3753-4135-A2F0-4A4FDA436E36}"/>
    <cellStyle name="Navadno 5 3 2 4" xfId="883" xr:uid="{DD14F3B3-4D7F-400F-8D37-3A2D0E7EA393}"/>
    <cellStyle name="Navadno 5 3 3" xfId="532" xr:uid="{C0B3A374-B410-4DDC-8596-403CD71D0908}"/>
    <cellStyle name="Navadno 5 3 3 2" xfId="674" xr:uid="{90045522-09F6-431F-A964-EC39882B513B}"/>
    <cellStyle name="Navadno 5 3 3 2 2" xfId="1055" xr:uid="{702B1867-4E60-45E4-827E-BE1715D796EE}"/>
    <cellStyle name="Navadno 5 3 3 3" xfId="914" xr:uid="{284AA7CE-C75E-4456-9B70-238AF8FF5569}"/>
    <cellStyle name="Navadno 5 3 4" xfId="604" xr:uid="{55AD72D1-500C-4874-8199-2A657151C408}"/>
    <cellStyle name="Navadno 5 3 4 2" xfId="985" xr:uid="{FC861900-4D08-4C41-A89B-FF8385FD53B6}"/>
    <cellStyle name="Navadno 5 3 5" xfId="745" xr:uid="{2BA66166-3AAF-495B-BC88-E14193F8D0F8}"/>
    <cellStyle name="Navadno 5 3 5 2" xfId="1125" xr:uid="{3F0820E5-9647-4D2E-AAF5-F56A32B8B121}"/>
    <cellStyle name="Navadno 5 3 6" xfId="844" xr:uid="{D3439CDA-7F42-4408-89F7-6E856E50B2EA}"/>
    <cellStyle name="Navadno 5 4" xfId="436" xr:uid="{D393191A-15D8-4BC2-816B-E5C89F95563C}"/>
    <cellStyle name="Navadno 5 4 2" xfId="550" xr:uid="{AA4D46BD-1964-4A0F-8D8F-570B8355BFB8}"/>
    <cellStyle name="Navadno 5 4 2 2" xfId="692" xr:uid="{3D5090B6-7BBD-4531-BD8A-222581D0CBD0}"/>
    <cellStyle name="Navadno 5 4 2 2 2" xfId="1073" xr:uid="{6727F637-7506-4B61-A30C-168A472F2C21}"/>
    <cellStyle name="Navadno 5 4 2 3" xfId="932" xr:uid="{D3853E51-ED8B-4EC4-AF74-12C8F33D1490}"/>
    <cellStyle name="Navadno 5 4 3" xfId="622" xr:uid="{CC8E4E34-D177-4B3A-AE27-259494BCDEC1}"/>
    <cellStyle name="Navadno 5 4 3 2" xfId="1003" xr:uid="{732A290D-ED91-4112-990A-5057AEA0E5FB}"/>
    <cellStyle name="Navadno 5 4 4" xfId="760" xr:uid="{28FBC32C-59E6-4B88-AF28-9C9E95A50627}"/>
    <cellStyle name="Navadno 5 4 4 2" xfId="1140" xr:uid="{37EF1817-763E-40F2-9E04-75B08AA72C64}"/>
    <cellStyle name="Navadno 5 4 5" xfId="862" xr:uid="{4665D969-43CD-414F-B225-79B2970B89BF}"/>
    <cellStyle name="Navadno 5 5" xfId="484" xr:uid="{12B5DAE4-DBEF-465E-A6A2-FF00CD97EA02}"/>
    <cellStyle name="Navadno 5 5 2" xfId="556" xr:uid="{0B928A94-CD54-4059-A819-CD6738CB53EF}"/>
    <cellStyle name="Navadno 5 5 2 2" xfId="698" xr:uid="{855AEE0F-54E6-4B74-AA9D-5FF566962D4A}"/>
    <cellStyle name="Navadno 5 5 2 2 2" xfId="1079" xr:uid="{5636DE9D-A9FD-47B5-B77A-C97048196F8B}"/>
    <cellStyle name="Navadno 5 5 2 3" xfId="938" xr:uid="{6F276BA8-BFF1-45DE-BBDA-390C4CE9BD06}"/>
    <cellStyle name="Navadno 5 5 3" xfId="628" xr:uid="{30542CC3-E54D-4BB1-BCAD-8DFC01A99C2D}"/>
    <cellStyle name="Navadno 5 5 3 2" xfId="1009" xr:uid="{B645314C-7C88-470F-B322-D5116C73BA0C}"/>
    <cellStyle name="Navadno 5 5 4" xfId="868" xr:uid="{2116A2C6-C098-4298-83DF-DBDC81C45585}"/>
    <cellStyle name="Navadno 5 6" xfId="516" xr:uid="{9ED52130-4B8E-4743-A346-23F720F2552B}"/>
    <cellStyle name="Navadno 5 6 2" xfId="659" xr:uid="{D0259772-C0C9-4446-B0C7-D4DA68763210}"/>
    <cellStyle name="Navadno 5 6 2 2" xfId="1040" xr:uid="{201DD9A7-43A9-4F4F-9657-23B75C0EB15F}"/>
    <cellStyle name="Navadno 5 6 3" xfId="899" xr:uid="{3227629E-EFAD-4C3F-A51B-E09CA6D53561}"/>
    <cellStyle name="Navadno 5 7" xfId="589" xr:uid="{E61B7A3C-AB23-4552-B693-984F1ED8966A}"/>
    <cellStyle name="Navadno 5 7 2" xfId="970" xr:uid="{08DC6585-0570-4CC7-B038-0051B43E4C4B}"/>
    <cellStyle name="Navadno 5 8" xfId="729" xr:uid="{C9AA099F-E40A-4097-A26C-1131606D055E}"/>
    <cellStyle name="Navadno 5 8 2" xfId="1110" xr:uid="{1EA6A2F1-B70C-4EC1-8EE3-C39F2CC139FE}"/>
    <cellStyle name="Navadno 5 9" xfId="197" xr:uid="{32C42843-6D24-4418-B3B1-05E26247A27A}"/>
    <cellStyle name="Navadno 5 9 2" xfId="828" xr:uid="{87362D02-9B95-4E7A-8BC5-D1A4F97E0767}"/>
    <cellStyle name="Navadno 54" xfId="141" xr:uid="{3AAAB049-56CD-4C16-97D1-C5C8A60B4E25}"/>
    <cellStyle name="Navadno 6" xfId="9" xr:uid="{00000000-0005-0000-0000-000046000000}"/>
    <cellStyle name="Navadno 6 2" xfId="416" xr:uid="{FB9460F0-D6B7-4157-851D-5B89C6798FF9}"/>
    <cellStyle name="Navadno 6 2 2" xfId="501" xr:uid="{71ABD93E-F688-4CD2-ABCA-4C2631952918}"/>
    <cellStyle name="Navadno 6 2 2 2" xfId="573" xr:uid="{2C8E3994-DE13-49A4-AE3E-5102ED6014D1}"/>
    <cellStyle name="Navadno 6 2 2 2 2" xfId="715" xr:uid="{61108B44-F16A-4139-B68E-2F8751450E94}"/>
    <cellStyle name="Navadno 6 2 2 2 2 2" xfId="1096" xr:uid="{1F4C33B1-AC03-4ACD-A547-310471A414DC}"/>
    <cellStyle name="Navadno 6 2 2 2 3" xfId="955" xr:uid="{2F95EEC3-16F8-40E1-905F-2479654B3630}"/>
    <cellStyle name="Navadno 6 2 2 3" xfId="645" xr:uid="{5964B0DD-20B7-43AB-8072-1CAD234EFACD}"/>
    <cellStyle name="Navadno 6 2 2 3 2" xfId="1026" xr:uid="{493580F3-42A6-4BD5-A527-1EBF73B0271C}"/>
    <cellStyle name="Navadno 6 2 2 4" xfId="885" xr:uid="{8E8A1E40-3A20-436F-97B5-1CDD073C741B}"/>
    <cellStyle name="Navadno 6 2 3" xfId="534" xr:uid="{916ABC29-3B24-4336-BA42-42D16BC0CA2C}"/>
    <cellStyle name="Navadno 6 2 3 2" xfId="676" xr:uid="{8C92D492-759F-49D3-9AE8-9822C5470B1B}"/>
    <cellStyle name="Navadno 6 2 3 2 2" xfId="1057" xr:uid="{19687BF4-29A7-4D83-9261-99F49F71DDDD}"/>
    <cellStyle name="Navadno 6 2 3 3" xfId="916" xr:uid="{0AF83865-8DC2-49A4-9AA1-FF63A030CD3F}"/>
    <cellStyle name="Navadno 6 2 4" xfId="606" xr:uid="{76A56D62-7C7C-4CEB-A9E3-BFFF8A9CF93C}"/>
    <cellStyle name="Navadno 6 2 4 2" xfId="987" xr:uid="{35227F1D-D0CB-43F8-88A0-C1B48F0D4FCD}"/>
    <cellStyle name="Navadno 6 2 5" xfId="747" xr:uid="{854CCA08-8746-4D8C-963E-5BFF175F671C}"/>
    <cellStyle name="Navadno 6 2 5 2" xfId="1127" xr:uid="{C2A72E9F-D9F6-4CE4-96B2-F3CE39DC3EDE}"/>
    <cellStyle name="Navadno 6 2 6" xfId="846" xr:uid="{8B710BAA-43F5-4A19-90CF-DA95E3E9B77D}"/>
    <cellStyle name="Navadno 6 3" xfId="486" xr:uid="{8C20D563-0DEA-46D9-9CE9-9F7F51F0F597}"/>
    <cellStyle name="Navadno 6 3 2" xfId="558" xr:uid="{19442821-880A-4840-80EA-48DA34397AFA}"/>
    <cellStyle name="Navadno 6 3 2 2" xfId="700" xr:uid="{C07CADF7-ECB6-431E-A11D-1403D035223A}"/>
    <cellStyle name="Navadno 6 3 2 2 2" xfId="1081" xr:uid="{E2BBAB2A-4739-4A29-9589-959B383A261A}"/>
    <cellStyle name="Navadno 6 3 2 3" xfId="940" xr:uid="{FC92F24A-E749-4E97-88A6-E53B7CFAE6FD}"/>
    <cellStyle name="Navadno 6 3 3" xfId="630" xr:uid="{CBF9EFC8-C13B-47D6-9C41-A0B7BF1011C5}"/>
    <cellStyle name="Navadno 6 3 3 2" xfId="1011" xr:uid="{6FDC0D6F-D7D6-44A3-8694-16E07B5887A3}"/>
    <cellStyle name="Navadno 6 3 4" xfId="762" xr:uid="{9F1684C3-1C3D-4738-8E14-E0FCF409A346}"/>
    <cellStyle name="Navadno 6 3 4 2" xfId="1142" xr:uid="{D95B2033-1DC0-48DD-9C48-673CA0CD943E}"/>
    <cellStyle name="Navadno 6 3 5" xfId="870" xr:uid="{B00225CE-31D5-4744-A26E-F3B054BF0F83}"/>
    <cellStyle name="Navadno 6 4" xfId="518" xr:uid="{29B7D68F-8F2E-4A31-AED8-429941BDF23C}"/>
    <cellStyle name="Navadno 6 4 2" xfId="661" xr:uid="{A6D44086-8196-404C-BEC7-BA757AF8189C}"/>
    <cellStyle name="Navadno 6 4 2 2" xfId="1042" xr:uid="{44FC6969-8700-4581-8B93-C086A1443885}"/>
    <cellStyle name="Navadno 6 4 3" xfId="901" xr:uid="{1D664019-205D-430E-8217-B8A0ED5B785D}"/>
    <cellStyle name="Navadno 6 5" xfId="591" xr:uid="{C1F4FD10-3C13-4E13-A5E6-88AE91CCEB5B}"/>
    <cellStyle name="Navadno 6 5 2" xfId="972" xr:uid="{62C4064C-D2FA-42CF-A08D-01061393FA2D}"/>
    <cellStyle name="Navadno 6 6" xfId="731" xr:uid="{052FC1E6-6802-467C-831E-009591480102}"/>
    <cellStyle name="Navadno 6 6 2" xfId="1112" xr:uid="{7DE8250F-C1C6-4022-9025-E752B361C32F}"/>
    <cellStyle name="Navadno 6 7" xfId="204" xr:uid="{949C45EB-2007-4663-A9B3-B6951C41ED0C}"/>
    <cellStyle name="Navadno 6 7 2" xfId="830" xr:uid="{7F011E1D-EBFE-424D-9D4E-51F397158F2B}"/>
    <cellStyle name="Navadno 7" xfId="10" xr:uid="{00000000-0005-0000-0000-000047000000}"/>
    <cellStyle name="Navadno 7 2" xfId="103" xr:uid="{00000000-0005-0000-0000-000048000000}"/>
    <cellStyle name="Navadno 7 2 2" xfId="502" xr:uid="{1E118545-8594-4DA3-862A-34E892C02E00}"/>
    <cellStyle name="Navadno 7 2 2 2" xfId="574" xr:uid="{A8A28C06-6075-4528-B6EB-0EA4DD114EF9}"/>
    <cellStyle name="Navadno 7 2 2 2 2" xfId="716" xr:uid="{1C40B44A-D896-4E47-B7A3-229A7C5E249F}"/>
    <cellStyle name="Navadno 7 2 2 2 2 2" xfId="1097" xr:uid="{1A31D6C0-D4E1-4902-8895-699187357F04}"/>
    <cellStyle name="Navadno 7 2 2 2 3" xfId="956" xr:uid="{A4130584-FEC8-4A5F-B152-B923D8FD26C3}"/>
    <cellStyle name="Navadno 7 2 2 3" xfId="646" xr:uid="{F54126A1-37AF-429B-9330-1921794BF26F}"/>
    <cellStyle name="Navadno 7 2 2 3 2" xfId="1027" xr:uid="{483B9442-F6BE-4CBF-8479-9B093EB4F3C9}"/>
    <cellStyle name="Navadno 7 2 2 4" xfId="886" xr:uid="{65EBC786-8B77-4001-800D-676912D8E854}"/>
    <cellStyle name="Navadno 7 2 3" xfId="535" xr:uid="{1DD75D7B-EE1E-4F75-A698-D10836BDC373}"/>
    <cellStyle name="Navadno 7 2 3 2" xfId="677" xr:uid="{D0BE2A2E-5D7D-4DCD-8DEA-D4F2DEDC4B4E}"/>
    <cellStyle name="Navadno 7 2 3 2 2" xfId="1058" xr:uid="{F55BA2F5-E565-4EB3-BB1A-D175024819F4}"/>
    <cellStyle name="Navadno 7 2 3 3" xfId="917" xr:uid="{75CF82E5-FCA9-45D3-80B0-FE62658D3175}"/>
    <cellStyle name="Navadno 7 2 4" xfId="607" xr:uid="{02F25868-8D5F-4426-86E0-0E64046F25BB}"/>
    <cellStyle name="Navadno 7 2 4 2" xfId="988" xr:uid="{D841E711-C464-4982-86F5-54541D0C4B7F}"/>
    <cellStyle name="Navadno 7 2 5" xfId="748" xr:uid="{1657B87F-36AD-4557-B8DD-97F22BCCF5AA}"/>
    <cellStyle name="Navadno 7 2 5 2" xfId="1128" xr:uid="{EB47B5E3-540F-46FD-B37B-2CCEBA60AA58}"/>
    <cellStyle name="Navadno 7 2 6" xfId="418" xr:uid="{DEAD71D1-D18C-4F98-A72E-F6A86FC111B2}"/>
    <cellStyle name="Navadno 7 2 6 2" xfId="847" xr:uid="{0F1514CE-E30A-4B4E-9376-2CF8354A6046}"/>
    <cellStyle name="Navadno 7 3" xfId="487" xr:uid="{EA964868-EBC9-4E4C-9E03-B350BB90B840}"/>
    <cellStyle name="Navadno 7 3 2" xfId="559" xr:uid="{4FFB9699-2FE6-4503-A197-C3F6C9BF6104}"/>
    <cellStyle name="Navadno 7 3 2 2" xfId="701" xr:uid="{51827E64-E170-4177-8EEF-D798A1990C55}"/>
    <cellStyle name="Navadno 7 3 2 2 2" xfId="1082" xr:uid="{AC7DF86C-5860-4462-AB10-5B8032355ADA}"/>
    <cellStyle name="Navadno 7 3 2 3" xfId="941" xr:uid="{10B29D88-4C28-4684-8783-75A98E30F909}"/>
    <cellStyle name="Navadno 7 3 3" xfId="631" xr:uid="{A62EC4D6-6E2B-43CE-8DBC-BF50869748C8}"/>
    <cellStyle name="Navadno 7 3 3 2" xfId="1012" xr:uid="{CEB89108-C827-4761-ADFE-D3D8655DF548}"/>
    <cellStyle name="Navadno 7 3 4" xfId="763" xr:uid="{CF3BDC46-71D5-4129-92C8-5DAE6D7FE732}"/>
    <cellStyle name="Navadno 7 3 4 2" xfId="1143" xr:uid="{B76A0BCB-9E64-4DB0-BE26-89CA16143996}"/>
    <cellStyle name="Navadno 7 3 5" xfId="871" xr:uid="{4199488D-7291-4C1B-9253-A6FEF8A78A4B}"/>
    <cellStyle name="Navadno 7 4" xfId="520" xr:uid="{B9AA394E-BB46-42B6-BAEC-0E9AC0B19C4F}"/>
    <cellStyle name="Navadno 7 4 2" xfId="662" xr:uid="{58E52B84-0A21-4F07-952E-E905738D546C}"/>
    <cellStyle name="Navadno 7 4 2 2" xfId="1043" xr:uid="{4853508F-1E89-40DA-8392-497F0DEC2B1B}"/>
    <cellStyle name="Navadno 7 4 3" xfId="902" xr:uid="{ED7C30E8-2F93-438B-99F1-34FCD79DC13E}"/>
    <cellStyle name="Navadno 7 5" xfId="592" xr:uid="{FECA9BF3-61E4-4C09-B305-489BDDC0685A}"/>
    <cellStyle name="Navadno 7 5 2" xfId="973" xr:uid="{2A7F9864-DB63-41BE-9FFB-869751018FDA}"/>
    <cellStyle name="Navadno 7 6" xfId="732" xr:uid="{60F1E0F2-4A6F-4142-B26F-43A41658069F}"/>
    <cellStyle name="Navadno 7 6 2" xfId="1113" xr:uid="{25BB1DC2-E1FD-449D-B4F3-1C45C25E3077}"/>
    <cellStyle name="Navadno 7 7" xfId="266" xr:uid="{4FDADF9B-1715-40CB-82DA-3F9C3BAEEA91}"/>
    <cellStyle name="Navadno 7 7 2" xfId="833" xr:uid="{B4FDACFE-D1DB-4B91-81B5-95BA10914415}"/>
    <cellStyle name="Navadno 73" xfId="138" xr:uid="{47E7E554-8E44-40D0-8B0F-EF398F0DCBAF}"/>
    <cellStyle name="Navadno 74" xfId="142" xr:uid="{1D743B53-841A-4AA4-B5F3-2FBA98F320B0}"/>
    <cellStyle name="Navadno 75" xfId="140" xr:uid="{157477C0-6E3B-40E0-B2B3-382E56EBE4EB}"/>
    <cellStyle name="Navadno 76" xfId="139" xr:uid="{26084AEB-517D-41AA-8AA7-D16DEC9FE4D8}"/>
    <cellStyle name="Navadno 8" xfId="11" xr:uid="{00000000-0005-0000-0000-000049000000}"/>
    <cellStyle name="Navadno 8 2" xfId="419" xr:uid="{69633383-5322-421F-9DC1-FE02DC9958CA}"/>
    <cellStyle name="Navadno 8 2 2" xfId="503" xr:uid="{1B990404-4791-4744-97D0-DC97D4B0BCEF}"/>
    <cellStyle name="Navadno 8 2 2 2" xfId="575" xr:uid="{011A14E6-EDE9-441E-8778-0D36ACFFE792}"/>
    <cellStyle name="Navadno 8 2 2 2 2" xfId="717" xr:uid="{7591C80A-62E2-468D-B529-E034740FE508}"/>
    <cellStyle name="Navadno 8 2 2 2 2 2" xfId="1098" xr:uid="{411F15B5-2777-482E-A49F-F14BD57B83E5}"/>
    <cellStyle name="Navadno 8 2 2 2 3" xfId="957" xr:uid="{97DB1496-3FF6-4632-AD87-5ABE1FABAB96}"/>
    <cellStyle name="Navadno 8 2 2 3" xfId="647" xr:uid="{16E7AAAC-D22F-4214-B6DE-D5ABED93254F}"/>
    <cellStyle name="Navadno 8 2 2 3 2" xfId="1028" xr:uid="{D2FEEC2B-1F55-47A5-B15E-674D1ED40B3D}"/>
    <cellStyle name="Navadno 8 2 2 4" xfId="887" xr:uid="{0B34A4A9-4A3A-464A-895C-76DA4A64C386}"/>
    <cellStyle name="Navadno 8 2 3" xfId="536" xr:uid="{A44493CF-0485-42A4-B1CA-6BE84B250D06}"/>
    <cellStyle name="Navadno 8 2 3 2" xfId="678" xr:uid="{21126FC8-4ADD-4423-A86E-8E718B338847}"/>
    <cellStyle name="Navadno 8 2 3 2 2" xfId="1059" xr:uid="{0184515D-9914-4ED7-AFCD-38CAF9966754}"/>
    <cellStyle name="Navadno 8 2 3 3" xfId="918" xr:uid="{D5BE634B-674D-45F4-ACD1-A3662193607A}"/>
    <cellStyle name="Navadno 8 2 4" xfId="608" xr:uid="{9636B02B-2397-44C4-A2A8-A4249107C936}"/>
    <cellStyle name="Navadno 8 2 4 2" xfId="989" xr:uid="{01F6D2F5-C61B-4658-B499-2DB0A4ED4B82}"/>
    <cellStyle name="Navadno 8 2 5" xfId="749" xr:uid="{993BA9FE-C3FA-4A76-A1C0-938E088DA074}"/>
    <cellStyle name="Navadno 8 2 5 2" xfId="1129" xr:uid="{7460334F-D54F-40CD-921E-09A16F3C516B}"/>
    <cellStyle name="Navadno 8 2 6" xfId="848" xr:uid="{1F4E6CDF-29E7-46F1-8345-33A3DD41BDAF}"/>
    <cellStyle name="Navadno 8 3" xfId="488" xr:uid="{FB43F820-95CA-462A-A169-5899C4D92CF6}"/>
    <cellStyle name="Navadno 8 3 2" xfId="560" xr:uid="{BC4445A4-EB37-4C0F-BD5A-02EED0EB1869}"/>
    <cellStyle name="Navadno 8 3 2 2" xfId="702" xr:uid="{DF3E4537-FCA5-4D5D-967C-3B0353F8E936}"/>
    <cellStyle name="Navadno 8 3 2 2 2" xfId="1083" xr:uid="{E1F4EAB9-968C-4130-B77D-A5A5587E8309}"/>
    <cellStyle name="Navadno 8 3 2 3" xfId="942" xr:uid="{B5D89BA4-5DDF-4AA8-9270-296E8CA08AC1}"/>
    <cellStyle name="Navadno 8 3 3" xfId="632" xr:uid="{25EE3DA5-B2A5-43B4-90A8-5802501DFAD3}"/>
    <cellStyle name="Navadno 8 3 3 2" xfId="1013" xr:uid="{BC12EC15-148A-4DEB-B560-57428D601C1A}"/>
    <cellStyle name="Navadno 8 3 4" xfId="764" xr:uid="{4A6ADF59-8F8C-48C4-BD9C-67A42FC08CE7}"/>
    <cellStyle name="Navadno 8 3 4 2" xfId="1144" xr:uid="{A3E9DAC3-BE8E-440A-BE5D-87FEDAABB7A0}"/>
    <cellStyle name="Navadno 8 3 5" xfId="872" xr:uid="{A49E6F81-6235-4E8D-B928-41CE9B0446FF}"/>
    <cellStyle name="Navadno 8 4" xfId="521" xr:uid="{2982ED27-2297-43BA-8A18-387F917B3CB3}"/>
    <cellStyle name="Navadno 8 4 2" xfId="663" xr:uid="{5325DB75-5070-4CA8-A30A-87C41FEB0BB6}"/>
    <cellStyle name="Navadno 8 4 2 2" xfId="1044" xr:uid="{49DA8CFC-55BD-4A0F-8838-7224FB054B7B}"/>
    <cellStyle name="Navadno 8 4 3" xfId="903" xr:uid="{2A371039-E2AE-4B3A-9E47-04F6232AB0B5}"/>
    <cellStyle name="Navadno 8 5" xfId="593" xr:uid="{F31A70C0-CCE2-496B-9CCA-8082A9DC7086}"/>
    <cellStyle name="Navadno 8 5 2" xfId="974" xr:uid="{37357AF1-FC65-4ACD-BAD8-A3269EE6766D}"/>
    <cellStyle name="Navadno 8 6" xfId="733" xr:uid="{82BA3BA7-A93C-4A6F-8FAD-78828F0F3D7C}"/>
    <cellStyle name="Navadno 8 6 2" xfId="1114" xr:uid="{2375DA00-A2B7-43AB-BC31-6AAB061F4433}"/>
    <cellStyle name="Navadno 8 7" xfId="310" xr:uid="{0E3B97F0-4678-4529-A95B-ED5CE647A710}"/>
    <cellStyle name="Navadno 8 7 2" xfId="834" xr:uid="{3EE2490B-A9B6-471E-BE1B-3801C6C64CBA}"/>
    <cellStyle name="Navadno 9" xfId="73" xr:uid="{00000000-0005-0000-0000-00004A000000}"/>
    <cellStyle name="Navadno 9 2" xfId="420" xr:uid="{7CB1D990-405B-4853-9B99-D1CBE09C6A63}"/>
    <cellStyle name="Navadno 9 2 2" xfId="504" xr:uid="{7D0B1606-FB0B-46CB-B7BB-036F5DC61B6C}"/>
    <cellStyle name="Navadno 9 2 2 2" xfId="576" xr:uid="{BB85310A-C080-41E9-AAC1-C01D7F693EC3}"/>
    <cellStyle name="Navadno 9 2 2 2 2" xfId="718" xr:uid="{2682D405-3CC4-40D8-B134-5A62D0C23BC8}"/>
    <cellStyle name="Navadno 9 2 2 2 2 2" xfId="1099" xr:uid="{5805633B-579C-448B-B9FC-807E24E8A9CC}"/>
    <cellStyle name="Navadno 9 2 2 2 3" xfId="958" xr:uid="{DBA403B7-67B5-4C77-B623-246177B910D6}"/>
    <cellStyle name="Navadno 9 2 2 3" xfId="648" xr:uid="{3B0EA678-733C-46F5-B88A-3173EDCE279A}"/>
    <cellStyle name="Navadno 9 2 2 3 2" xfId="1029" xr:uid="{DDA3F883-7BBC-4101-BDCF-FF2B26A15121}"/>
    <cellStyle name="Navadno 9 2 2 4" xfId="888" xr:uid="{06C45511-4E71-4B4E-950E-D21527095372}"/>
    <cellStyle name="Navadno 9 2 3" xfId="537" xr:uid="{17548FC9-E71C-4945-B23D-7F14A0FC60F3}"/>
    <cellStyle name="Navadno 9 2 3 2" xfId="679" xr:uid="{133D95AD-2985-4992-86F5-BF18706F0EF3}"/>
    <cellStyle name="Navadno 9 2 3 2 2" xfId="1060" xr:uid="{10C99253-1916-4599-84ED-9AAE45321A0E}"/>
    <cellStyle name="Navadno 9 2 3 3" xfId="919" xr:uid="{A304643F-B1AE-409B-BC4E-4D6B1FBA374F}"/>
    <cellStyle name="Navadno 9 2 4" xfId="609" xr:uid="{41C69DA6-DBB0-4C35-AF45-99D318C93F79}"/>
    <cellStyle name="Navadno 9 2 4 2" xfId="990" xr:uid="{1DE25218-8A96-4BA1-9DE2-47D2A4DF85B4}"/>
    <cellStyle name="Navadno 9 2 5" xfId="750" xr:uid="{775F56B8-37C4-4425-B93D-0E01C076C1E3}"/>
    <cellStyle name="Navadno 9 2 5 2" xfId="1130" xr:uid="{9DF76BA4-3662-4027-B358-C8026A7A9993}"/>
    <cellStyle name="Navadno 9 2 6" xfId="849" xr:uid="{DFC18914-0909-463E-B3B8-017132ADC7FB}"/>
    <cellStyle name="Navadno 9 3" xfId="489" xr:uid="{C7336343-9E8D-47A9-80E5-A2E2608B3EEA}"/>
    <cellStyle name="Navadno 9 3 2" xfId="561" xr:uid="{833177D0-C6A5-463F-9220-48BFE7855ECF}"/>
    <cellStyle name="Navadno 9 3 2 2" xfId="703" xr:uid="{7E84537B-F23B-4F9B-A8C5-75881C070152}"/>
    <cellStyle name="Navadno 9 3 2 2 2" xfId="1084" xr:uid="{CBC757B7-26FB-4D06-9D60-E5A80E5E6280}"/>
    <cellStyle name="Navadno 9 3 2 3" xfId="943" xr:uid="{0487231A-7994-4663-97EE-83EDAE2281EA}"/>
    <cellStyle name="Navadno 9 3 3" xfId="633" xr:uid="{59B0C92E-023F-49C3-A540-651CC6000478}"/>
    <cellStyle name="Navadno 9 3 3 2" xfId="1014" xr:uid="{B45DD2FD-859F-4F92-9EA0-AACE598BEA94}"/>
    <cellStyle name="Navadno 9 3 4" xfId="873" xr:uid="{FEB1E4AD-A2FE-4802-9814-5DDBB61DB021}"/>
    <cellStyle name="Navadno 9 4" xfId="522" xr:uid="{52B26020-3B68-43AB-A484-3D4262F0D2F7}"/>
    <cellStyle name="Navadno 9 4 2" xfId="664" xr:uid="{8F633CD5-E49D-4AA9-9F9A-3FD87835367A}"/>
    <cellStyle name="Navadno 9 4 2 2" xfId="1045" xr:uid="{84BFA05D-C7A9-4C27-9AC4-99FBE961ADC8}"/>
    <cellStyle name="Navadno 9 4 3" xfId="904" xr:uid="{0F6D4F37-E78C-4D43-9722-16E1BFAF24AA}"/>
    <cellStyle name="Navadno 9 5" xfId="594" xr:uid="{6382E4D3-52F8-4942-BEE0-5FA28C4A28C3}"/>
    <cellStyle name="Navadno 9 5 2" xfId="975" xr:uid="{50352C4A-EAB8-494F-AEDA-C365838638A5}"/>
    <cellStyle name="Navadno 9 6" xfId="734" xr:uid="{F9523518-37BA-4828-B08D-EACCDFE39EE5}"/>
    <cellStyle name="Navadno 9 6 2" xfId="1115" xr:uid="{BA3BDF52-6AA3-4519-B230-B695C1C0069F}"/>
    <cellStyle name="Navadno 9 7" xfId="353" xr:uid="{9CACB3EB-2FE6-4140-8138-33299A0DA7DC}"/>
    <cellStyle name="Navadno 9 7 2" xfId="835" xr:uid="{909EB4CD-834A-4D07-9504-1C61AED65FE8}"/>
    <cellStyle name="Navadno_List1" xfId="108" xr:uid="{51090A67-B73A-4136-B021-593B4574E231}"/>
    <cellStyle name="Neutral" xfId="74" xr:uid="{00000000-0005-0000-0000-00004B000000}"/>
    <cellStyle name="Neutrale" xfId="181" xr:uid="{1E85A67C-D943-4AFF-8FE4-3E71D72E6E8B}"/>
    <cellStyle name="Nevtralno 2" xfId="75" xr:uid="{00000000-0005-0000-0000-00004C000000}"/>
    <cellStyle name="Nevtralno 2 2" xfId="275" xr:uid="{A7833317-D3C7-4542-BFED-F9ED3A0DB477}"/>
    <cellStyle name="Nevtralno 2 3" xfId="214" xr:uid="{EBCACA4D-FE41-42F6-83F7-46082D58A8B0}"/>
    <cellStyle name="Nevtralno 3" xfId="371" xr:uid="{D874BD7A-FD6B-4C63-A646-1950B065ED77}"/>
    <cellStyle name="Nevtralno 3 2" xfId="472" xr:uid="{D427B638-1C6A-47E9-B9A9-BF9D00D76E8B}"/>
    <cellStyle name="Normal 10" xfId="259" xr:uid="{F4B13F1C-86C8-4EEC-9060-C27741586601}"/>
    <cellStyle name="Normal 12" xfId="260" xr:uid="{1182EEE0-66C4-46D6-B4AD-17C6FD90A226}"/>
    <cellStyle name="normal 188" xfId="113" xr:uid="{3F00E0FB-561A-4ED5-94F0-9DADA33DF516}"/>
    <cellStyle name="Normal 2" xfId="76" xr:uid="{00000000-0005-0000-0000-00004D000000}"/>
    <cellStyle name="Normal 2 2" xfId="124" xr:uid="{12E2791F-810A-4FA3-BFF1-E28E86BC175F}"/>
    <cellStyle name="Normal 2 2 2" xfId="780" xr:uid="{22B3756E-6A6D-4F06-85E2-E919502C0D66}"/>
    <cellStyle name="Normal 2 2 3" xfId="252" xr:uid="{B5C30D8C-A1CE-4648-B0A8-C82FD279DC68}"/>
    <cellStyle name="Normal 2 3" xfId="309" xr:uid="{331FC154-02D9-4C61-A47A-C662D63AB1E7}"/>
    <cellStyle name="Normal 2 4" xfId="355" xr:uid="{6E376179-185C-46F3-93F8-C9F0006CBE92}"/>
    <cellStyle name="Normal 2 5" xfId="772" xr:uid="{574F244B-43FD-409F-9971-407574BC9D52}"/>
    <cellStyle name="Normal 2 5 2" xfId="144" xr:uid="{32ADBD2D-88B2-4589-803A-7CCB9FC7F2FC}"/>
    <cellStyle name="Normal 2 6" xfId="248" xr:uid="{236645EC-404C-4375-825C-F89669CA298E}"/>
    <cellStyle name="normal 22" xfId="112" xr:uid="{03D2AEDD-5C21-49DD-A850-A95DF6FEB3EB}"/>
    <cellStyle name="Normal 3" xfId="77" xr:uid="{00000000-0005-0000-0000-00004E000000}"/>
    <cellStyle name="normal 3 10" xfId="118" xr:uid="{C44DDAD1-4DF9-4D0C-B6FF-0EC87EB42830}"/>
    <cellStyle name="Normal 3 11" xfId="249" xr:uid="{95E69A87-83BB-4EDA-843F-0E656D3C6735}"/>
    <cellStyle name="Normal 3 12" xfId="793" xr:uid="{59760A59-219F-4B0C-9AD7-15AEFA184657}"/>
    <cellStyle name="Normal 3 13" xfId="794" xr:uid="{C97ABA82-E27F-49EF-B6F3-6462258DF7B9}"/>
    <cellStyle name="Normal 3 14" xfId="800" xr:uid="{6D5CA681-09D6-4B2A-963E-0F12B40D0F85}"/>
    <cellStyle name="Normal 3 15" xfId="791" xr:uid="{528FFE79-1D92-4C55-95B3-8CFFCE548E10}"/>
    <cellStyle name="Normal 3 16" xfId="796" xr:uid="{A25DAF17-BF14-4E35-8954-382369E11F8E}"/>
    <cellStyle name="Normal 3 17" xfId="798" xr:uid="{1E526733-8779-4F81-9DAE-F8DA5CD4BDA2}"/>
    <cellStyle name="Normal 3 18" xfId="797" xr:uid="{7AA8B4F4-E62C-47BD-BCFA-8D99BDF82625}"/>
    <cellStyle name="Normal 3 19" xfId="799" xr:uid="{0A4CE16C-EEBC-40B0-9D78-10A650D2B257}"/>
    <cellStyle name="Normal 3 2" xfId="434" xr:uid="{D9B5293B-B27E-4225-8CCE-5334EE710C39}"/>
    <cellStyle name="Normal 3 2 2" xfId="481" xr:uid="{47281558-9E5A-472B-85D1-84B1B977C8C7}"/>
    <cellStyle name="Normal 3 2 2 2" xfId="554" xr:uid="{21E7509C-4DD7-4EBD-9D19-54C8C70C870B}"/>
    <cellStyle name="Normal 3 2 2 2 2" xfId="696" xr:uid="{F28D8D66-D72F-4E2D-991F-1E9924F861E5}"/>
    <cellStyle name="Normal 3 2 2 2 2 2" xfId="1077" xr:uid="{4BE963C3-D788-4652-B688-F90D4102769D}"/>
    <cellStyle name="Normal 3 2 2 2 3" xfId="936" xr:uid="{0EAF0BE9-7D8B-46F6-BF4D-2CAD82997786}"/>
    <cellStyle name="Normal 3 2 2 3" xfId="626" xr:uid="{BFBBA601-C072-4779-9863-158BCADD8560}"/>
    <cellStyle name="Normal 3 2 2 3 2" xfId="1007" xr:uid="{76B4DF15-0F6D-4884-B696-FF200EDA9AA3}"/>
    <cellStyle name="Normal 3 2 2 4" xfId="866" xr:uid="{2520F38D-F74C-4B42-97E9-D28BD2DA5674}"/>
    <cellStyle name="Normal 3 2 3" xfId="549" xr:uid="{B941B307-8000-4D24-A731-EF49826B0295}"/>
    <cellStyle name="Normal 3 2 3 2" xfId="691" xr:uid="{DDED9212-7264-438E-80CC-4571EE2F0836}"/>
    <cellStyle name="Normal 3 2 3 2 2" xfId="1072" xr:uid="{0A34A89A-2429-429B-B1D9-0346DBF6A23C}"/>
    <cellStyle name="Normal 3 2 3 3" xfId="931" xr:uid="{B5DFD898-05EB-4C9B-AEFE-E5F080B2166F}"/>
    <cellStyle name="Normal 3 2 4" xfId="621" xr:uid="{E70A6E84-DB1D-40B0-87EF-2ED69DF91F91}"/>
    <cellStyle name="Normal 3 2 4 2" xfId="1002" xr:uid="{E6B18DDF-B56A-43D5-B4AB-538DA158E57D}"/>
    <cellStyle name="Normal 3 2 5" xfId="779" xr:uid="{D6E47324-4B74-4DAB-B183-62D821A7B272}"/>
    <cellStyle name="Normal 3 2 5 2" xfId="1150" xr:uid="{E76CEF05-7865-45DF-B4F6-1CE871966598}"/>
    <cellStyle name="Normal 3 2 6" xfId="785" xr:uid="{10CC284A-E1FD-43A8-A591-1C5A93BD1F10}"/>
    <cellStyle name="Normal 3 2 6 2" xfId="1154" xr:uid="{47EA7F2A-98C8-4C7C-80DD-24A57F81004F}"/>
    <cellStyle name="Normal 3 2 7" xfId="861" xr:uid="{293CDC3F-1159-445D-8284-A644693453EA}"/>
    <cellStyle name="Normal 3 20" xfId="795" xr:uid="{A015BE7A-A133-4779-A8C2-D440B1480D50}"/>
    <cellStyle name="Normal 3 21" xfId="792" xr:uid="{007794BC-9744-47DD-B37E-FDC0F144D777}"/>
    <cellStyle name="Normal 3 3" xfId="430" xr:uid="{C47C4200-AD6D-46DA-B81A-1F7E81807A1B}"/>
    <cellStyle name="Normal 3 3 2" xfId="479" xr:uid="{C5E6C3CB-D9B8-46E6-BD33-A8F992C9CCCA}"/>
    <cellStyle name="Normal 3 3 2 2" xfId="552" xr:uid="{5365F053-040A-4B0A-885B-661ECBC1C744}"/>
    <cellStyle name="Normal 3 3 2 2 2" xfId="694" xr:uid="{9EE87D5E-1ADE-4236-BAAE-10FB676DAA68}"/>
    <cellStyle name="Normal 3 3 2 2 2 2" xfId="1075" xr:uid="{31C66DCF-1EC3-4C0E-BC4A-57957F088771}"/>
    <cellStyle name="Normal 3 3 2 2 3" xfId="934" xr:uid="{73DF3E74-7E26-4C12-925C-B1C61B6F6D24}"/>
    <cellStyle name="Normal 3 3 2 3" xfId="624" xr:uid="{0F815913-91DA-4C67-BAFF-93F1CC68B13C}"/>
    <cellStyle name="Normal 3 3 2 3 2" xfId="1005" xr:uid="{05044C68-6E6E-46F3-8262-9776146A06B2}"/>
    <cellStyle name="Normal 3 3 2 4" xfId="864" xr:uid="{00B6C67C-0A50-4EFE-93AC-D9CF79B6CF3C}"/>
    <cellStyle name="Normal 3 3 3" xfId="547" xr:uid="{E2DBCC19-5810-45AF-BFB2-66C928CD83A9}"/>
    <cellStyle name="Normal 3 3 3 2" xfId="689" xr:uid="{83956241-605B-4FA8-BA02-7A5E5A7DEAF3}"/>
    <cellStyle name="Normal 3 3 3 2 2" xfId="1070" xr:uid="{84F6C8B9-580D-4E3B-BF2B-1276278A1E1B}"/>
    <cellStyle name="Normal 3 3 3 3" xfId="929" xr:uid="{79FCD4EB-4C5C-4E30-9306-5FD65410633F}"/>
    <cellStyle name="Normal 3 3 4" xfId="619" xr:uid="{7327949D-3BDA-4822-AEB2-B6A1FC72B71A}"/>
    <cellStyle name="Normal 3 3 4 2" xfId="1000" xr:uid="{DBF63AF7-33AD-4CEB-BAA1-1E3FF6B118FF}"/>
    <cellStyle name="Normal 3 3 5" xfId="781" xr:uid="{1CEA7D18-63B5-4B77-8242-3D315B53C921}"/>
    <cellStyle name="Normal 3 3 6" xfId="859" xr:uid="{DB696057-F122-47DC-8C8D-538C2EC894B9}"/>
    <cellStyle name="Normal 3 4" xfId="478" xr:uid="{B8F72CAC-9F07-4CB6-A3B1-AD11B279526D}"/>
    <cellStyle name="Normal 3 4 2" xfId="551" xr:uid="{39F11900-ECCE-46E8-B093-A7CFF06E6508}"/>
    <cellStyle name="Normal 3 4 2 2" xfId="693" xr:uid="{AAD4A49C-CAB5-4181-8CA3-838EFD69E3F6}"/>
    <cellStyle name="Normal 3 4 2 2 2" xfId="1074" xr:uid="{0539F7B0-D12D-4B6B-B6B0-B83466698A88}"/>
    <cellStyle name="Normal 3 4 2 3" xfId="933" xr:uid="{9A0044ED-1AA9-446D-881F-FA69AA92EA53}"/>
    <cellStyle name="Normal 3 4 3" xfId="623" xr:uid="{69021BA8-8C04-41AF-8CB8-AFC81D64FAB0}"/>
    <cellStyle name="Normal 3 4 3 2" xfId="1004" xr:uid="{E343153E-0C6A-494D-9370-DE6576080F8C}"/>
    <cellStyle name="Normal 3 4 4" xfId="863" xr:uid="{E098FF65-D712-442C-A065-8C56930D8A8A}"/>
    <cellStyle name="Normal 3 5" xfId="429" xr:uid="{6578880F-7661-4468-BAD7-DFF088A50496}"/>
    <cellStyle name="Normal 3 5 2" xfId="546" xr:uid="{31B7E649-8516-4127-827A-668AA41327EB}"/>
    <cellStyle name="Normal 3 5 2 2" xfId="688" xr:uid="{110B0C4E-69ED-4893-ABFB-B0451A8D5E71}"/>
    <cellStyle name="Normal 3 5 2 2 2" xfId="1069" xr:uid="{478E8D0E-CDE0-4990-AEAA-7744D53F7208}"/>
    <cellStyle name="Normal 3 5 2 3" xfId="928" xr:uid="{A5C50355-C86C-4515-8E62-9BB7045F47BD}"/>
    <cellStyle name="Normal 3 5 3" xfId="618" xr:uid="{178584CC-C678-4908-B050-B0A0914458A9}"/>
    <cellStyle name="Normal 3 5 3 2" xfId="999" xr:uid="{0D803D46-7E26-47EA-8348-CBD40C5EE50A}"/>
    <cellStyle name="Normal 3 5 4" xfId="858" xr:uid="{6117FC50-828C-4FB9-95F1-4734E966B879}"/>
    <cellStyle name="Normal 3 6" xfId="765" xr:uid="{BDAC5A1E-9A67-4A29-B9E2-D50F25D894B9}"/>
    <cellStyle name="Normal 3 6 2" xfId="1145" xr:uid="{5DF7F6F4-6BDF-4EB9-8627-504F9E1C2942}"/>
    <cellStyle name="Normal 3 7" xfId="773" xr:uid="{B54095A2-2CFB-4834-A35C-F0BC73860B07}"/>
    <cellStyle name="Normal 3 8" xfId="777" xr:uid="{3BBA8AC1-B4DC-444E-BE3A-B21114C07EB4}"/>
    <cellStyle name="Normal 3 8 2" xfId="1148" xr:uid="{937442D3-D987-40F2-A62A-13C8E0E74B2A}"/>
    <cellStyle name="Normal 3 9" xfId="783" xr:uid="{668A65B3-EF21-457A-A5FF-78F17430A9F2}"/>
    <cellStyle name="Normal 3 9 2" xfId="1152" xr:uid="{ED260726-6D50-4CD1-AB7C-169CE9C7B32B}"/>
    <cellStyle name="Normal 4" xfId="78" xr:uid="{00000000-0005-0000-0000-00004F000000}"/>
    <cellStyle name="Normal 4 2" xfId="265" xr:uid="{4DB1F747-E8B4-4706-84C1-68A3D30A1B98}"/>
    <cellStyle name="Normal 4 3" xfId="431" xr:uid="{E09D89BF-4EB6-48E0-8D37-6E1C8FC4BD82}"/>
    <cellStyle name="Normal 4 4" xfId="254" xr:uid="{A48750D3-DA5D-496B-8038-226DF09EECC0}"/>
    <cellStyle name="Normal 5" xfId="79" xr:uid="{00000000-0005-0000-0000-000050000000}"/>
    <cellStyle name="Normal 5 2" xfId="774" xr:uid="{75E4E924-05F2-42CD-A66B-DB786921BC97}"/>
    <cellStyle name="Normal 5 3" xfId="261" xr:uid="{2639CB49-84B2-42CE-986A-7B8788F1C73B}"/>
    <cellStyle name="Normal 6" xfId="257" xr:uid="{4A0CBE8E-51C5-427C-85B9-86AE669300A1}"/>
    <cellStyle name="Normal 6 2" xfId="768" xr:uid="{91F483BC-A29B-42DF-8C7A-857C420A9C6B}"/>
    <cellStyle name="Normal 7" xfId="262" xr:uid="{7FFDF700-BDD5-41C9-9E1F-231055D9D334}"/>
    <cellStyle name="Normal 8" xfId="263" xr:uid="{3D8E91DC-C95D-4E49-A277-7421A73F0BCA}"/>
    <cellStyle name="normal 9" xfId="110" xr:uid="{4CC64586-6132-4ACF-BC27-CC9D243BD225}"/>
    <cellStyle name="Normale 2" xfId="182" xr:uid="{390289C4-46F7-4EB1-B2E9-7B3454A9D83B}"/>
    <cellStyle name="Normale 3" xfId="183" xr:uid="{A9232F05-5ECD-405D-A755-D99DB13F7252}"/>
    <cellStyle name="Normale_CCTV Price List Jan-Jun 2005" xfId="125" xr:uid="{4C6AF761-A642-4B13-9D23-36D555FB576C}"/>
    <cellStyle name="Nota" xfId="184" xr:uid="{E5FCD85E-46CC-4669-A5D5-298C178B95BD}"/>
    <cellStyle name="Nota 2" xfId="790" xr:uid="{BA411259-66C7-4588-B0D3-85B20C354F11}"/>
    <cellStyle name="Note" xfId="80" xr:uid="{00000000-0005-0000-0000-000051000000}"/>
    <cellStyle name="Odstotek" xfId="4" builtinId="5"/>
    <cellStyle name="Odstotek 2" xfId="5" xr:uid="{00000000-0005-0000-0000-000053000000}"/>
    <cellStyle name="Odstotek 2 2" xfId="435" xr:uid="{424FFEB8-04FF-46AB-92EE-31C5902D8921}"/>
    <cellStyle name="Odstotek 2 3" xfId="185" xr:uid="{A8C4458F-58E1-44CB-9A9B-3A8FE1247B0D}"/>
    <cellStyle name="Odstotek 2 4" xfId="130" xr:uid="{B9C59602-F918-48E0-B552-6EDD5F32FB03}"/>
    <cellStyle name="Odstotek 2 4 2" xfId="821" xr:uid="{1C9DDA75-DD72-42D8-9A2B-976938D4E842}"/>
    <cellStyle name="Odstotek 2 5" xfId="811" xr:uid="{63CCDE9B-879F-4E84-BB82-FDA754A6AD34}"/>
    <cellStyle name="Odstotek 3" xfId="8" xr:uid="{00000000-0005-0000-0000-000054000000}"/>
    <cellStyle name="Odstotek 3 2" xfId="432" xr:uid="{167EB271-472E-44D1-890B-8770EBDDD229}"/>
    <cellStyle name="Odstotek 3 3" xfId="132" xr:uid="{4A2F9D05-4140-499C-9B18-2045D74BE85D}"/>
    <cellStyle name="Odstotek 3 3 2" xfId="823" xr:uid="{93AE7B97-135E-4C1B-9378-1F3E3851EDFA}"/>
    <cellStyle name="Odstotek 3 4" xfId="813" xr:uid="{1E191864-D66C-4EA9-8790-C7844E35A6BF}"/>
    <cellStyle name="Opomba 2" xfId="81" xr:uid="{00000000-0005-0000-0000-000055000000}"/>
    <cellStyle name="Opomba 2 2" xfId="282" xr:uid="{80B026E5-4E48-46A4-B468-C282E683387A}"/>
    <cellStyle name="Opomba 2 3" xfId="221" xr:uid="{51A300BE-9D51-4490-988F-0CFC4CCC6B4B}"/>
    <cellStyle name="Opomba 3" xfId="378" xr:uid="{A28E8A6B-5CAE-4917-9F66-3D71A9F0C1E6}"/>
    <cellStyle name="Opomba 3 2" xfId="473" xr:uid="{94414C00-6ACE-4E8C-B7EF-946258AFF6AA}"/>
    <cellStyle name="Opozorilo 2" xfId="82" xr:uid="{00000000-0005-0000-0000-000056000000}"/>
    <cellStyle name="Opozorilo 2 2" xfId="281" xr:uid="{C3AFD9E0-4240-4A26-BE50-84C0A5966B35}"/>
    <cellStyle name="Opozorilo 2 3" xfId="220" xr:uid="{5ADAC721-4ECA-4269-9FAE-6D1C51945070}"/>
    <cellStyle name="Opozorilo 3" xfId="377" xr:uid="{11223EAB-598F-4641-89AB-7334EB71980B}"/>
    <cellStyle name="Opozorilo 3 2" xfId="477" xr:uid="{A4A21AC5-64EB-4091-ABFE-2C6128718775}"/>
    <cellStyle name="Output" xfId="83" xr:uid="{00000000-0005-0000-0000-000057000000}"/>
    <cellStyle name="Output 2" xfId="186" xr:uid="{3098294C-E8EE-43A0-AD7A-E222B8010AF0}"/>
    <cellStyle name="Percent 2" xfId="253" xr:uid="{B40C1084-0BF9-47E3-9FAB-AB15FB47B8BE}"/>
    <cellStyle name="Percent 3" xfId="250" xr:uid="{4C219BBE-3D2D-4ACA-9A24-EF0CF8A56A7E}"/>
    <cellStyle name="Percent 4" xfId="255" xr:uid="{C4BA9CB9-7D97-4EFC-929E-1CFF3FA981D9}"/>
    <cellStyle name="Pojasnjevalno besedilo 2" xfId="84" xr:uid="{00000000-0005-0000-0000-000058000000}"/>
    <cellStyle name="Pojasnjevalno besedilo 2 2" xfId="283" xr:uid="{F5781260-EBE1-4830-88F6-D5FA8014ABC4}"/>
    <cellStyle name="Pojasnjevalno besedilo 2 3" xfId="222" xr:uid="{7BBB8FEC-B02A-468F-BDB3-16FF2FF9A132}"/>
    <cellStyle name="Pojasnjevalno besedilo 3" xfId="379" xr:uid="{A609129F-309F-4430-9F87-83E02BEDF2AF}"/>
    <cellStyle name="Pojasnjevalno besedilo 3 2" xfId="464" xr:uid="{93272EAE-EE45-4C1F-B175-07090E50E74F}"/>
    <cellStyle name="Poudarek1 2" xfId="85" xr:uid="{00000000-0005-0000-0000-000059000000}"/>
    <cellStyle name="Poudarek1 2 2" xfId="285" xr:uid="{9E4451C7-57DC-481C-8010-343DF8C41BB1}"/>
    <cellStyle name="Poudarek1 2 3" xfId="224" xr:uid="{57AAA63A-EF37-4D33-89A9-F0D150C72937}"/>
    <cellStyle name="Poudarek1 3" xfId="381" xr:uid="{F4826485-FA3F-47F0-A263-AA92C338A26F}"/>
    <cellStyle name="Poudarek1 3 2" xfId="455" xr:uid="{65F51D6F-4BAC-4F5F-BFDC-E39EFC46E214}"/>
    <cellStyle name="Poudarek2 2" xfId="86" xr:uid="{00000000-0005-0000-0000-00005A000000}"/>
    <cellStyle name="Poudarek2 2 2" xfId="289" xr:uid="{EAC4D27A-766E-439F-B640-31245405B024}"/>
    <cellStyle name="Poudarek2 2 3" xfId="228" xr:uid="{F51A987C-AF58-4F91-B784-DAF137858BCC}"/>
    <cellStyle name="Poudarek2 3" xfId="385" xr:uid="{F6C5A380-76A1-4238-9D4C-A4FFED1280AB}"/>
    <cellStyle name="Poudarek2 3 2" xfId="456" xr:uid="{FCE2CC5E-0E45-4637-A815-E0EDB49E415C}"/>
    <cellStyle name="Poudarek3 2" xfId="87" xr:uid="{00000000-0005-0000-0000-00005B000000}"/>
    <cellStyle name="Poudarek3 2 2" xfId="293" xr:uid="{C9373E14-5782-412E-8B50-1D5DD89934B3}"/>
    <cellStyle name="Poudarek3 2 3" xfId="232" xr:uid="{1E21C564-84B8-443A-923D-10E84996DFFF}"/>
    <cellStyle name="Poudarek3 3" xfId="389" xr:uid="{8E388B32-11F1-4C17-9887-EF0183B48B36}"/>
    <cellStyle name="Poudarek3 3 2" xfId="457" xr:uid="{FA8BE1F0-5AE9-4CA5-B418-9D2CCDB2243C}"/>
    <cellStyle name="Poudarek4 2" xfId="88" xr:uid="{00000000-0005-0000-0000-00005C000000}"/>
    <cellStyle name="Poudarek4 2 2" xfId="297" xr:uid="{39D9D491-8A3B-411B-B95E-EA5F564E50D8}"/>
    <cellStyle name="Poudarek4 2 3" xfId="236" xr:uid="{4A9CC65F-FB12-40A9-85F8-041086BA54F4}"/>
    <cellStyle name="Poudarek4 3" xfId="393" xr:uid="{4D2D472E-D4E9-4F20-B8A6-83BE41B40DF4}"/>
    <cellStyle name="Poudarek4 3 2" xfId="458" xr:uid="{8841FE54-872A-48E0-88EF-5D6DEA88AE70}"/>
    <cellStyle name="Poudarek5 2" xfId="89" xr:uid="{00000000-0005-0000-0000-00005D000000}"/>
    <cellStyle name="Poudarek5 2 2" xfId="301" xr:uid="{CAF4137D-F723-4468-AFB5-1DD16478F508}"/>
    <cellStyle name="Poudarek5 2 3" xfId="240" xr:uid="{1B698859-7ED3-4556-A25C-971268729378}"/>
    <cellStyle name="Poudarek5 3" xfId="397" xr:uid="{27C313F2-DBF7-4940-8FD5-593FDB91FA63}"/>
    <cellStyle name="Poudarek5 3 2" xfId="459" xr:uid="{E72ABDEE-54CB-4527-BB2F-2D553276672B}"/>
    <cellStyle name="Poudarek6 2" xfId="90" xr:uid="{00000000-0005-0000-0000-00005E000000}"/>
    <cellStyle name="Poudarek6 2 2" xfId="305" xr:uid="{E33C967D-0AD4-4ED4-914C-939754E6A25A}"/>
    <cellStyle name="Poudarek6 2 3" xfId="244" xr:uid="{7A886B0D-AA86-427C-9533-B0C0726C0F1E}"/>
    <cellStyle name="Poudarek6 3" xfId="401" xr:uid="{F0EB888A-4C27-4073-81AC-96CAA03A46A3}"/>
    <cellStyle name="Poudarek6 3 2" xfId="460" xr:uid="{D9A93D82-0B61-48A9-BFB2-A90C88BA0F61}"/>
    <cellStyle name="Povezana celica 2" xfId="91" xr:uid="{00000000-0005-0000-0000-00005F000000}"/>
    <cellStyle name="Povezana celica 2 2" xfId="279" xr:uid="{972D6CB9-FBE8-4A67-8C44-37CDF762FBA5}"/>
    <cellStyle name="Povezana celica 2 3" xfId="218" xr:uid="{BBDD3F27-257A-47AF-908E-7664C7A33B94}"/>
    <cellStyle name="Povezana celica 3" xfId="375" xr:uid="{21D1AF1B-4A9B-4999-A5F6-C2FABB899694}"/>
    <cellStyle name="Povezana celica 3 2" xfId="471" xr:uid="{9164E53B-29C3-4EDD-AF7D-A4A08649678B}"/>
    <cellStyle name="Preveri celico 2" xfId="92" xr:uid="{00000000-0005-0000-0000-000060000000}"/>
    <cellStyle name="Preveri celico 2 2" xfId="280" xr:uid="{31AC4F03-FF4A-4300-AE44-D07E57162F5C}"/>
    <cellStyle name="Preveri celico 2 3" xfId="219" xr:uid="{3EB9B1C5-74FC-4745-8A08-1903964717D8}"/>
    <cellStyle name="Preveri celico 3" xfId="376" xr:uid="{B0834569-3921-4E96-B381-CBDA59D23AAA}"/>
    <cellStyle name="Preveri celico 3 2" xfId="463" xr:uid="{551DCAE1-795B-4EC0-B4BC-D83FA517BD16}"/>
    <cellStyle name="Računanje 2" xfId="93" xr:uid="{00000000-0005-0000-0000-000061000000}"/>
    <cellStyle name="Računanje 2 2" xfId="278" xr:uid="{5E61D0EC-7BB3-4BB7-9795-6D89B9AF7508}"/>
    <cellStyle name="Računanje 2 3" xfId="217" xr:uid="{74FBD40C-877D-4A73-A791-1918A9224E07}"/>
    <cellStyle name="Računanje 3" xfId="374" xr:uid="{8E5E12C2-72DE-4584-A33C-3B987AF2ED7F}"/>
    <cellStyle name="Računanje 3 2" xfId="462" xr:uid="{A66E743E-D601-4E49-84AF-CC4361B782AB}"/>
    <cellStyle name="SAPBEXaggData" xfId="314" xr:uid="{FA4CAB2B-CA85-4DDD-8643-B83AC647CEBC}"/>
    <cellStyle name="SAPBEXaggDataEmph" xfId="315" xr:uid="{F6AC09A4-6741-4597-B28B-F2951BFCFC44}"/>
    <cellStyle name="SAPBEXaggItem" xfId="316" xr:uid="{242981E4-E532-4F0F-8A7D-3061BE6ED706}"/>
    <cellStyle name="SAPBEXaggItemX" xfId="317" xr:uid="{03D65739-8191-402C-856E-72745B1886AC}"/>
    <cellStyle name="SAPBEXchaText" xfId="318" xr:uid="{892652BE-5866-476C-8DC4-E08FB5008642}"/>
    <cellStyle name="SAPBEXexcBad7" xfId="319" xr:uid="{4C2BF07F-E142-4E09-99A2-C2CE72C98623}"/>
    <cellStyle name="SAPBEXexcBad8" xfId="320" xr:uid="{E1B814ED-D009-47C5-AB2A-61BEA2C35B01}"/>
    <cellStyle name="SAPBEXexcBad9" xfId="321" xr:uid="{285A07A1-38FA-49F5-8A30-BDBAA25D4607}"/>
    <cellStyle name="SAPBEXexcCritical4" xfId="322" xr:uid="{50470994-13CC-45BB-990D-F570109998AA}"/>
    <cellStyle name="SAPBEXexcCritical5" xfId="323" xr:uid="{68972A1D-B216-470D-B88C-5B278EA4C3C2}"/>
    <cellStyle name="SAPBEXexcCritical6" xfId="324" xr:uid="{9DDB1A20-48C4-49C1-8949-406EA3CC6E8F}"/>
    <cellStyle name="SAPBEXexcGood1" xfId="325" xr:uid="{D0A80B21-8155-4466-8116-33138FAAB12A}"/>
    <cellStyle name="SAPBEXexcGood2" xfId="326" xr:uid="{1198D505-87FB-4359-A55C-C434A8AB8B6C}"/>
    <cellStyle name="SAPBEXexcGood3" xfId="327" xr:uid="{59C0C68C-9BD3-4B1E-9E0F-BE52E501F7C1}"/>
    <cellStyle name="SAPBEXfilterDrill" xfId="328" xr:uid="{1E62B393-7A1C-4DA7-A139-B3C388CC5EA5}"/>
    <cellStyle name="SAPBEXfilterItem" xfId="329" xr:uid="{9CA04EC9-2FB9-4501-A359-E1F8A7DEC58E}"/>
    <cellStyle name="SAPBEXfilterText" xfId="330" xr:uid="{77949354-993E-4815-BAF2-CB131513E188}"/>
    <cellStyle name="SAPBEXformats" xfId="331" xr:uid="{AC50DC5E-CFC1-4C71-95D4-0FB18A87B7C8}"/>
    <cellStyle name="SAPBEXheaderItem" xfId="332" xr:uid="{2CC7338A-DE19-4B6B-B80E-9A9380233148}"/>
    <cellStyle name="SAPBEXheaderText" xfId="333" xr:uid="{36D15B6F-5EAB-45EE-8617-55973CFA5BDE}"/>
    <cellStyle name="SAPBEXHLevel0" xfId="334" xr:uid="{DE2E0AFD-A2FC-40CE-A2E9-5E9349471E4E}"/>
    <cellStyle name="SAPBEXHLevel0X" xfId="335" xr:uid="{BB90D1A3-87D3-4D01-9B45-ECF7F9B13C9A}"/>
    <cellStyle name="SAPBEXHLevel1" xfId="336" xr:uid="{D03BF74F-72D6-471B-90FC-6C6D66F722F7}"/>
    <cellStyle name="SAPBEXHLevel1X" xfId="337" xr:uid="{EE91E16C-DFBD-403B-95E4-2EBB9A382558}"/>
    <cellStyle name="SAPBEXHLevel2" xfId="338" xr:uid="{FFF0D901-B8D1-4F52-8680-61CA33E19981}"/>
    <cellStyle name="SAPBEXHLevel2X" xfId="339" xr:uid="{88EA6948-B628-4BA7-9A6E-8ED4DFC163A7}"/>
    <cellStyle name="SAPBEXHLevel3" xfId="340" xr:uid="{9A9086E5-EAD6-4329-A1A8-762DE2ED6B28}"/>
    <cellStyle name="SAPBEXHLevel3X" xfId="341" xr:uid="{87906CB1-DFDD-41CD-B1C1-A51510298851}"/>
    <cellStyle name="SAPBEXinputData" xfId="342" xr:uid="{2FD412CB-7273-4823-BF0D-2C5567B75E4E}"/>
    <cellStyle name="SAPBEXresData" xfId="343" xr:uid="{7A9BD0D3-7673-4D8E-92AA-B8A749A2766C}"/>
    <cellStyle name="SAPBEXresDataEmph" xfId="344" xr:uid="{F8BB8C61-CB19-41B7-88E3-FBDFB8D09463}"/>
    <cellStyle name="SAPBEXresItem" xfId="345" xr:uid="{41F67D0D-09AF-471F-8C23-42C46A1CEA22}"/>
    <cellStyle name="SAPBEXresItemX" xfId="346" xr:uid="{D5996A82-05DB-40CA-81D1-84CD300B1CCB}"/>
    <cellStyle name="SAPBEXstdData" xfId="347" xr:uid="{EF876D6A-A031-4A02-9C0A-8B18FBCE0E09}"/>
    <cellStyle name="SAPBEXstdDataEmph" xfId="348" xr:uid="{AE742403-AD23-476A-AF30-D9E4DD09EA47}"/>
    <cellStyle name="SAPBEXstdItem" xfId="264" xr:uid="{498E0FA2-371E-4353-81CC-969D831B6B0A}"/>
    <cellStyle name="SAPBEXstdItem 2" xfId="349" xr:uid="{9141A7CC-C29B-4339-9233-038F7D1A5ACA}"/>
    <cellStyle name="SAPBEXstdItemX" xfId="350" xr:uid="{1259463A-722D-42B7-A80E-BBBB3A886E16}"/>
    <cellStyle name="SAPBEXtitle" xfId="351" xr:uid="{AB86EDBD-87E9-47B6-99CF-53A61945DC8A}"/>
    <cellStyle name="SAPBEXundefined" xfId="352" xr:uid="{80E79C38-1D45-4A1A-90D0-4D46DD980C61}"/>
    <cellStyle name="Slabo 2" xfId="94" xr:uid="{00000000-0005-0000-0000-000062000000}"/>
    <cellStyle name="Slabo 2 2" xfId="274" xr:uid="{B216521D-E245-42A2-971D-B5BB91F7FFA6}"/>
    <cellStyle name="Slabo 2 3" xfId="213" xr:uid="{A4FF1819-0AF4-4A92-957B-F2A6E65F3330}"/>
    <cellStyle name="Slabo 3" xfId="370" xr:uid="{3EAB1F83-FFC0-44EE-9145-223E35F3D7B3}"/>
    <cellStyle name="Slabo 3 2" xfId="461" xr:uid="{FC0CF14F-6AD3-4770-8434-8AD95DBD9F06}"/>
    <cellStyle name="Slog 1" xfId="126" xr:uid="{A644FE1B-8985-479E-8FF9-267840965EC9}"/>
    <cellStyle name="Slog 1 3" xfId="114" xr:uid="{FC316818-7846-4FFA-9EB2-9843B917CF28}"/>
    <cellStyle name="Standard 2" xfId="312" xr:uid="{21354C1F-4D1F-4FA6-AE00-BD817DCFA9C0}"/>
    <cellStyle name="Standard 3" xfId="313" xr:uid="{65FDE778-AD52-4BF8-BAAB-1B769E12C744}"/>
    <cellStyle name="Testo avviso" xfId="187" xr:uid="{B148C590-E19E-4EFA-8DCD-B39DE1C730FB}"/>
    <cellStyle name="Testo descrittivo" xfId="188" xr:uid="{93C06BF3-FEC5-4D37-846F-32AA8F77695E}"/>
    <cellStyle name="Title" xfId="95" xr:uid="{00000000-0005-0000-0000-000063000000}"/>
    <cellStyle name="Title 2" xfId="767" xr:uid="{909096C7-AE7E-4333-BA5D-0249268DC6D0}"/>
    <cellStyle name="Titolo" xfId="189" xr:uid="{0CC69357-5BCB-4163-A366-E2D08E44FD30}"/>
    <cellStyle name="Titolo 1" xfId="190" xr:uid="{34F4AA83-75A8-4F44-9ECC-59375282544E}"/>
    <cellStyle name="Titolo 2" xfId="191" xr:uid="{7D0B480A-89EA-41A8-9AC8-08793B07B974}"/>
    <cellStyle name="Titolo 3" xfId="192" xr:uid="{E92649E0-8E1B-46DD-A089-7430E0EA5F8A}"/>
    <cellStyle name="Titolo 4" xfId="193" xr:uid="{080FEE04-63A6-4DD9-874E-C77796F64360}"/>
    <cellStyle name="Total" xfId="96" xr:uid="{00000000-0005-0000-0000-000064000000}"/>
    <cellStyle name="Totale" xfId="194" xr:uid="{DE0744C2-7923-4B24-AC0A-FB04CB0CA779}"/>
    <cellStyle name="Valore non valido" xfId="195" xr:uid="{BE27F276-D795-4BA7-ABE9-B718F53E881D}"/>
    <cellStyle name="Valore valido" xfId="196" xr:uid="{4D56CE21-13D7-4A06-B9BC-6270E2918B1E}"/>
    <cellStyle name="Valuta" xfId="1161" builtinId="4"/>
    <cellStyle name="Valuta 2" xfId="102" xr:uid="{00000000-0005-0000-0000-000065000000}"/>
    <cellStyle name="Valuta 2 2" xfId="206" xr:uid="{14F401F9-9128-40E0-BE71-4268017762A8}"/>
    <cellStyle name="Valuta 2 3" xfId="203" xr:uid="{59518BDF-5602-46EC-BAD1-09BD7FCDFB15}"/>
    <cellStyle name="Valuta 3" xfId="801" xr:uid="{462CB256-A1E3-4952-B6E6-A2919B9D0EA1}"/>
    <cellStyle name="Valuta 3 2" xfId="1157" xr:uid="{61D2C229-6B89-4E2F-B08A-4AEB03F28988}"/>
    <cellStyle name="Valuta 4" xfId="817" xr:uid="{23BCBEB7-E801-4CA6-98AD-A2B3DA807F05}"/>
    <cellStyle name="Vejica 2" xfId="6" xr:uid="{00000000-0005-0000-0000-000066000000}"/>
    <cellStyle name="Vejica 2 2" xfId="311" xr:uid="{8E1B03D0-9E94-4573-9D66-751B63E2303D}"/>
    <cellStyle name="Vejica 3" xfId="100" xr:uid="{00000000-0005-0000-0000-000067000000}"/>
    <cellStyle name="Vnos 2" xfId="97" xr:uid="{00000000-0005-0000-0000-000068000000}"/>
    <cellStyle name="Vnos 2 2" xfId="276" xr:uid="{031827FA-2CB6-4696-B5AC-8B0FC7B19876}"/>
    <cellStyle name="Vnos 2 3" xfId="215" xr:uid="{60BD91FC-9626-4D03-B552-667F87A66CA0}"/>
    <cellStyle name="Vnos 3" xfId="372" xr:uid="{1EBF7C24-6D5B-48A9-B332-EC9344086D82}"/>
    <cellStyle name="Vnos 3 2" xfId="470" xr:uid="{980C4BDE-2EAC-4825-900C-D5CB27967BD3}"/>
    <cellStyle name="Vsota 2" xfId="98" xr:uid="{00000000-0005-0000-0000-000069000000}"/>
    <cellStyle name="Vsota 2 2" xfId="284" xr:uid="{1B5B5C7D-D20E-4D12-8788-62ABE543BD89}"/>
    <cellStyle name="Vsota 2 3" xfId="223" xr:uid="{DD9FFAB8-B129-43DF-AB69-FA05F6C0DDA5}"/>
    <cellStyle name="Vsota 3" xfId="380" xr:uid="{1715B466-AE50-41A0-9548-C80FF9CA0763}"/>
    <cellStyle name="Vsota 3 2" xfId="476" xr:uid="{BB477D96-94D4-4B2A-A256-C3574DB0ABC4}"/>
    <cellStyle name="Warning Text" xfId="99"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17</xdr:row>
      <xdr:rowOff>0</xdr:rowOff>
    </xdr:from>
    <xdr:to>
      <xdr:col>2</xdr:col>
      <xdr:colOff>76200</xdr:colOff>
      <xdr:row>18</xdr:row>
      <xdr:rowOff>19050</xdr:rowOff>
    </xdr:to>
    <xdr:sp macro="" textlink="">
      <xdr:nvSpPr>
        <xdr:cNvPr id="2" name="Text Box 87">
          <a:extLst>
            <a:ext uri="{FF2B5EF4-FFF2-40B4-BE49-F238E27FC236}">
              <a16:creationId xmlns:a16="http://schemas.microsoft.com/office/drawing/2014/main" id="{CECAE906-62C9-4883-9352-CC0050E1F9B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3" name="Text Box 88">
          <a:extLst>
            <a:ext uri="{FF2B5EF4-FFF2-40B4-BE49-F238E27FC236}">
              <a16:creationId xmlns:a16="http://schemas.microsoft.com/office/drawing/2014/main" id="{7E1BB82A-9218-41C9-9572-EE3CC4D2B39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4" name="Text Box 89">
          <a:extLst>
            <a:ext uri="{FF2B5EF4-FFF2-40B4-BE49-F238E27FC236}">
              <a16:creationId xmlns:a16="http://schemas.microsoft.com/office/drawing/2014/main" id="{DC8B3671-09FC-45CB-99A8-2AB7325D44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5" name="Text Box 90">
          <a:extLst>
            <a:ext uri="{FF2B5EF4-FFF2-40B4-BE49-F238E27FC236}">
              <a16:creationId xmlns:a16="http://schemas.microsoft.com/office/drawing/2014/main" id="{64DAB524-7A2C-4384-BA41-F709F24B646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6" name="Text Box 91">
          <a:extLst>
            <a:ext uri="{FF2B5EF4-FFF2-40B4-BE49-F238E27FC236}">
              <a16:creationId xmlns:a16="http://schemas.microsoft.com/office/drawing/2014/main" id="{E434E223-CF85-41C3-B577-77EE50D8976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7" name="Text Box 92">
          <a:extLst>
            <a:ext uri="{FF2B5EF4-FFF2-40B4-BE49-F238E27FC236}">
              <a16:creationId xmlns:a16="http://schemas.microsoft.com/office/drawing/2014/main" id="{DD3368EB-72C4-49F6-A8A1-1019D6CBD78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8" name="Text Box 93">
          <a:extLst>
            <a:ext uri="{FF2B5EF4-FFF2-40B4-BE49-F238E27FC236}">
              <a16:creationId xmlns:a16="http://schemas.microsoft.com/office/drawing/2014/main" id="{2C7600F7-E46B-4EC5-B541-608589B4CBA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9" name="Text Box 94">
          <a:extLst>
            <a:ext uri="{FF2B5EF4-FFF2-40B4-BE49-F238E27FC236}">
              <a16:creationId xmlns:a16="http://schemas.microsoft.com/office/drawing/2014/main" id="{57B94D15-5165-4FF7-AD83-B152F61D1EE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10" name="Text Box 87">
          <a:extLst>
            <a:ext uri="{FF2B5EF4-FFF2-40B4-BE49-F238E27FC236}">
              <a16:creationId xmlns:a16="http://schemas.microsoft.com/office/drawing/2014/main" id="{338AF52D-2E2C-441E-A682-84722DE4BCE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11" name="Text Box 88">
          <a:extLst>
            <a:ext uri="{FF2B5EF4-FFF2-40B4-BE49-F238E27FC236}">
              <a16:creationId xmlns:a16="http://schemas.microsoft.com/office/drawing/2014/main" id="{3839514B-7252-4A95-9484-7E836F78220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12" name="Text Box 89">
          <a:extLst>
            <a:ext uri="{FF2B5EF4-FFF2-40B4-BE49-F238E27FC236}">
              <a16:creationId xmlns:a16="http://schemas.microsoft.com/office/drawing/2014/main" id="{5DC860C9-9D74-4658-B962-08986E09E93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13" name="Text Box 90">
          <a:extLst>
            <a:ext uri="{FF2B5EF4-FFF2-40B4-BE49-F238E27FC236}">
              <a16:creationId xmlns:a16="http://schemas.microsoft.com/office/drawing/2014/main" id="{34DD9C20-0FE6-4DB0-B833-C3C4651350E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14" name="Text Box 91">
          <a:extLst>
            <a:ext uri="{FF2B5EF4-FFF2-40B4-BE49-F238E27FC236}">
              <a16:creationId xmlns:a16="http://schemas.microsoft.com/office/drawing/2014/main" id="{63D847AB-BFD8-4DD8-99B9-BCF7F9DF4B2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15" name="Text Box 92">
          <a:extLst>
            <a:ext uri="{FF2B5EF4-FFF2-40B4-BE49-F238E27FC236}">
              <a16:creationId xmlns:a16="http://schemas.microsoft.com/office/drawing/2014/main" id="{51B3AF35-95C0-413D-BA7C-0923063A5D8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16" name="Text Box 93">
          <a:extLst>
            <a:ext uri="{FF2B5EF4-FFF2-40B4-BE49-F238E27FC236}">
              <a16:creationId xmlns:a16="http://schemas.microsoft.com/office/drawing/2014/main" id="{4D591F67-A720-40DE-BF1F-E1C473AD791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17" name="Text Box 94">
          <a:extLst>
            <a:ext uri="{FF2B5EF4-FFF2-40B4-BE49-F238E27FC236}">
              <a16:creationId xmlns:a16="http://schemas.microsoft.com/office/drawing/2014/main" id="{3F91F453-BFB3-46A8-A1D4-4E9185FF01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18" name="Text Box 87">
          <a:extLst>
            <a:ext uri="{FF2B5EF4-FFF2-40B4-BE49-F238E27FC236}">
              <a16:creationId xmlns:a16="http://schemas.microsoft.com/office/drawing/2014/main" id="{7F298755-2C90-4B84-A4FA-C09B989410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19" name="Text Box 88">
          <a:extLst>
            <a:ext uri="{FF2B5EF4-FFF2-40B4-BE49-F238E27FC236}">
              <a16:creationId xmlns:a16="http://schemas.microsoft.com/office/drawing/2014/main" id="{AA5D496D-FC9E-46C2-863A-AB9C4C9602A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20" name="Text Box 89">
          <a:extLst>
            <a:ext uri="{FF2B5EF4-FFF2-40B4-BE49-F238E27FC236}">
              <a16:creationId xmlns:a16="http://schemas.microsoft.com/office/drawing/2014/main" id="{6678D65D-D2BE-45ED-97C2-A00E9FD5312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18</xdr:row>
      <xdr:rowOff>19050</xdr:rowOff>
    </xdr:to>
    <xdr:sp macro="" textlink="">
      <xdr:nvSpPr>
        <xdr:cNvPr id="21" name="Text Box 90">
          <a:extLst>
            <a:ext uri="{FF2B5EF4-FFF2-40B4-BE49-F238E27FC236}">
              <a16:creationId xmlns:a16="http://schemas.microsoft.com/office/drawing/2014/main" id="{17184FBF-1050-49E3-B6A8-462365F81E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22" name="Text Box 91">
          <a:extLst>
            <a:ext uri="{FF2B5EF4-FFF2-40B4-BE49-F238E27FC236}">
              <a16:creationId xmlns:a16="http://schemas.microsoft.com/office/drawing/2014/main" id="{245BFDB2-E976-4DF3-AC4E-F85F4E6F1A8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23" name="Text Box 92">
          <a:extLst>
            <a:ext uri="{FF2B5EF4-FFF2-40B4-BE49-F238E27FC236}">
              <a16:creationId xmlns:a16="http://schemas.microsoft.com/office/drawing/2014/main" id="{B4D2AB3F-3523-450B-84B9-E096BCD6E0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24" name="Text Box 93">
          <a:extLst>
            <a:ext uri="{FF2B5EF4-FFF2-40B4-BE49-F238E27FC236}">
              <a16:creationId xmlns:a16="http://schemas.microsoft.com/office/drawing/2014/main" id="{749DB334-8B47-4E67-955D-5AB20199076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18</xdr:row>
      <xdr:rowOff>19050</xdr:rowOff>
    </xdr:to>
    <xdr:sp macro="" textlink="">
      <xdr:nvSpPr>
        <xdr:cNvPr id="25" name="Text Box 94">
          <a:extLst>
            <a:ext uri="{FF2B5EF4-FFF2-40B4-BE49-F238E27FC236}">
              <a16:creationId xmlns:a16="http://schemas.microsoft.com/office/drawing/2014/main" id="{762ACEF5-E080-46F1-88A7-BB1A563BA5C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26" name="Text Box 87">
          <a:extLst>
            <a:ext uri="{FF2B5EF4-FFF2-40B4-BE49-F238E27FC236}">
              <a16:creationId xmlns:a16="http://schemas.microsoft.com/office/drawing/2014/main" id="{5B6B6B60-B054-4954-A2D5-1F4E62B5B0C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27" name="Text Box 88">
          <a:extLst>
            <a:ext uri="{FF2B5EF4-FFF2-40B4-BE49-F238E27FC236}">
              <a16:creationId xmlns:a16="http://schemas.microsoft.com/office/drawing/2014/main" id="{950E88CB-BAA2-4C8D-A9B5-2E076ECB7C5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28" name="Text Box 89">
          <a:extLst>
            <a:ext uri="{FF2B5EF4-FFF2-40B4-BE49-F238E27FC236}">
              <a16:creationId xmlns:a16="http://schemas.microsoft.com/office/drawing/2014/main" id="{1D9F141E-3D8A-4CA5-B359-4A64BC00EE99}"/>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29" name="Text Box 90">
          <a:extLst>
            <a:ext uri="{FF2B5EF4-FFF2-40B4-BE49-F238E27FC236}">
              <a16:creationId xmlns:a16="http://schemas.microsoft.com/office/drawing/2014/main" id="{21B1A712-71D9-4C62-AF69-7EE151FF451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30" name="Text Box 91">
          <a:extLst>
            <a:ext uri="{FF2B5EF4-FFF2-40B4-BE49-F238E27FC236}">
              <a16:creationId xmlns:a16="http://schemas.microsoft.com/office/drawing/2014/main" id="{DF059413-FBDF-46DB-815C-BA350CE9D556}"/>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31" name="Text Box 92">
          <a:extLst>
            <a:ext uri="{FF2B5EF4-FFF2-40B4-BE49-F238E27FC236}">
              <a16:creationId xmlns:a16="http://schemas.microsoft.com/office/drawing/2014/main" id="{516F9FAA-E12E-4F67-A3B9-8110D229E4FE}"/>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32" name="Text Box 93">
          <a:extLst>
            <a:ext uri="{FF2B5EF4-FFF2-40B4-BE49-F238E27FC236}">
              <a16:creationId xmlns:a16="http://schemas.microsoft.com/office/drawing/2014/main" id="{CAC52225-DDD7-4015-ACC7-1B17D82DFA5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33" name="Text Box 94">
          <a:extLst>
            <a:ext uri="{FF2B5EF4-FFF2-40B4-BE49-F238E27FC236}">
              <a16:creationId xmlns:a16="http://schemas.microsoft.com/office/drawing/2014/main" id="{505E3CBC-711D-4293-B559-D08208E40A4B}"/>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34" name="Text Box 87">
          <a:extLst>
            <a:ext uri="{FF2B5EF4-FFF2-40B4-BE49-F238E27FC236}">
              <a16:creationId xmlns:a16="http://schemas.microsoft.com/office/drawing/2014/main" id="{DBB79EE7-2FB2-4854-9A80-EB04F3405E15}"/>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35" name="Text Box 88">
          <a:extLst>
            <a:ext uri="{FF2B5EF4-FFF2-40B4-BE49-F238E27FC236}">
              <a16:creationId xmlns:a16="http://schemas.microsoft.com/office/drawing/2014/main" id="{176E0825-E187-4A5B-9E02-A8EA808E903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36" name="Text Box 89">
          <a:extLst>
            <a:ext uri="{FF2B5EF4-FFF2-40B4-BE49-F238E27FC236}">
              <a16:creationId xmlns:a16="http://schemas.microsoft.com/office/drawing/2014/main" id="{7CD60D4C-46A8-42D7-A634-EF4B7C0E26D0}"/>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37" name="Text Box 90">
          <a:extLst>
            <a:ext uri="{FF2B5EF4-FFF2-40B4-BE49-F238E27FC236}">
              <a16:creationId xmlns:a16="http://schemas.microsoft.com/office/drawing/2014/main" id="{C00F0972-3FA4-4BD5-B6E7-E8F23052744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38" name="Text Box 91">
          <a:extLst>
            <a:ext uri="{FF2B5EF4-FFF2-40B4-BE49-F238E27FC236}">
              <a16:creationId xmlns:a16="http://schemas.microsoft.com/office/drawing/2014/main" id="{0F0C181A-DA11-4187-80B7-CD5574B3BFC9}"/>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39" name="Text Box 92">
          <a:extLst>
            <a:ext uri="{FF2B5EF4-FFF2-40B4-BE49-F238E27FC236}">
              <a16:creationId xmlns:a16="http://schemas.microsoft.com/office/drawing/2014/main" id="{BC72BF3F-A4F4-4942-8126-340DF7D08A4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40" name="Text Box 93">
          <a:extLst>
            <a:ext uri="{FF2B5EF4-FFF2-40B4-BE49-F238E27FC236}">
              <a16:creationId xmlns:a16="http://schemas.microsoft.com/office/drawing/2014/main" id="{35AC5B86-8DA7-494F-8460-59911F2F94DA}"/>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41" name="Text Box 94">
          <a:extLst>
            <a:ext uri="{FF2B5EF4-FFF2-40B4-BE49-F238E27FC236}">
              <a16:creationId xmlns:a16="http://schemas.microsoft.com/office/drawing/2014/main" id="{85DD85AE-1564-434F-9FB4-F8DBF775BCD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42" name="Text Box 87">
          <a:extLst>
            <a:ext uri="{FF2B5EF4-FFF2-40B4-BE49-F238E27FC236}">
              <a16:creationId xmlns:a16="http://schemas.microsoft.com/office/drawing/2014/main" id="{0419ED51-C0A6-43F1-8ED0-C369164E4EC7}"/>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43" name="Text Box 88">
          <a:extLst>
            <a:ext uri="{FF2B5EF4-FFF2-40B4-BE49-F238E27FC236}">
              <a16:creationId xmlns:a16="http://schemas.microsoft.com/office/drawing/2014/main" id="{C5E45AA4-5764-46FA-AD7E-4A5B9C367D2F}"/>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44" name="Text Box 89">
          <a:extLst>
            <a:ext uri="{FF2B5EF4-FFF2-40B4-BE49-F238E27FC236}">
              <a16:creationId xmlns:a16="http://schemas.microsoft.com/office/drawing/2014/main" id="{3B823EB6-3936-4100-A9C3-0F13BA31E52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118610</xdr:rowOff>
    </xdr:to>
    <xdr:sp macro="" textlink="">
      <xdr:nvSpPr>
        <xdr:cNvPr id="45" name="Text Box 90">
          <a:extLst>
            <a:ext uri="{FF2B5EF4-FFF2-40B4-BE49-F238E27FC236}">
              <a16:creationId xmlns:a16="http://schemas.microsoft.com/office/drawing/2014/main" id="{1B970E0B-23AB-42C2-8144-43B0AC7EA42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46" name="Text Box 91">
          <a:extLst>
            <a:ext uri="{FF2B5EF4-FFF2-40B4-BE49-F238E27FC236}">
              <a16:creationId xmlns:a16="http://schemas.microsoft.com/office/drawing/2014/main" id="{A6524D70-6CD0-43AC-9ED1-60F49EEE2ED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47" name="Text Box 92">
          <a:extLst>
            <a:ext uri="{FF2B5EF4-FFF2-40B4-BE49-F238E27FC236}">
              <a16:creationId xmlns:a16="http://schemas.microsoft.com/office/drawing/2014/main" id="{D02F9C43-9782-4A67-88A2-5718E8E1F81D}"/>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48" name="Text Box 93">
          <a:extLst>
            <a:ext uri="{FF2B5EF4-FFF2-40B4-BE49-F238E27FC236}">
              <a16:creationId xmlns:a16="http://schemas.microsoft.com/office/drawing/2014/main" id="{C1D93649-CF32-4B21-9217-943AE6BA0F3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118610</xdr:rowOff>
    </xdr:to>
    <xdr:sp macro="" textlink="">
      <xdr:nvSpPr>
        <xdr:cNvPr id="49" name="Text Box 94">
          <a:extLst>
            <a:ext uri="{FF2B5EF4-FFF2-40B4-BE49-F238E27FC236}">
              <a16:creationId xmlns:a16="http://schemas.microsoft.com/office/drawing/2014/main" id="{2E30499F-7572-4BCE-9976-E90F18B4F314}"/>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50" name="Text Box 87">
          <a:extLst>
            <a:ext uri="{FF2B5EF4-FFF2-40B4-BE49-F238E27FC236}">
              <a16:creationId xmlns:a16="http://schemas.microsoft.com/office/drawing/2014/main" id="{F4599595-D05C-4F4E-B1A6-42BF503D9A6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51" name="Text Box 88">
          <a:extLst>
            <a:ext uri="{FF2B5EF4-FFF2-40B4-BE49-F238E27FC236}">
              <a16:creationId xmlns:a16="http://schemas.microsoft.com/office/drawing/2014/main" id="{266926D5-DCA0-40DE-864D-44CEA4289DE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52" name="Text Box 89">
          <a:extLst>
            <a:ext uri="{FF2B5EF4-FFF2-40B4-BE49-F238E27FC236}">
              <a16:creationId xmlns:a16="http://schemas.microsoft.com/office/drawing/2014/main" id="{59CE2F42-7F8C-4527-B42D-73CA85C65E6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53" name="Text Box 90">
          <a:extLst>
            <a:ext uri="{FF2B5EF4-FFF2-40B4-BE49-F238E27FC236}">
              <a16:creationId xmlns:a16="http://schemas.microsoft.com/office/drawing/2014/main" id="{6735F428-C0EB-40A0-8C2B-A9681F97799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54" name="Text Box 91">
          <a:extLst>
            <a:ext uri="{FF2B5EF4-FFF2-40B4-BE49-F238E27FC236}">
              <a16:creationId xmlns:a16="http://schemas.microsoft.com/office/drawing/2014/main" id="{FD70CF8B-7459-4EC9-8174-5F8DA3C3C82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55" name="Text Box 92">
          <a:extLst>
            <a:ext uri="{FF2B5EF4-FFF2-40B4-BE49-F238E27FC236}">
              <a16:creationId xmlns:a16="http://schemas.microsoft.com/office/drawing/2014/main" id="{DEEC4B6B-F7A7-4C84-984B-B1AB0ADA09D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56" name="Text Box 93">
          <a:extLst>
            <a:ext uri="{FF2B5EF4-FFF2-40B4-BE49-F238E27FC236}">
              <a16:creationId xmlns:a16="http://schemas.microsoft.com/office/drawing/2014/main" id="{5024B172-F027-4493-A3E0-585F89C340A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57" name="Text Box 94">
          <a:extLst>
            <a:ext uri="{FF2B5EF4-FFF2-40B4-BE49-F238E27FC236}">
              <a16:creationId xmlns:a16="http://schemas.microsoft.com/office/drawing/2014/main" id="{EB964838-3665-4E63-A1FC-7F7BDA5AC9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58" name="Text Box 87">
          <a:extLst>
            <a:ext uri="{FF2B5EF4-FFF2-40B4-BE49-F238E27FC236}">
              <a16:creationId xmlns:a16="http://schemas.microsoft.com/office/drawing/2014/main" id="{5ADE6DC1-E541-4B6F-9FD1-9D863D65360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59" name="Text Box 88">
          <a:extLst>
            <a:ext uri="{FF2B5EF4-FFF2-40B4-BE49-F238E27FC236}">
              <a16:creationId xmlns:a16="http://schemas.microsoft.com/office/drawing/2014/main" id="{ECC9A818-2B71-4033-A777-4D4E2D1A6BB4}"/>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60" name="Text Box 89">
          <a:extLst>
            <a:ext uri="{FF2B5EF4-FFF2-40B4-BE49-F238E27FC236}">
              <a16:creationId xmlns:a16="http://schemas.microsoft.com/office/drawing/2014/main" id="{7C541678-45A3-4DDF-B849-4F2707F4391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61" name="Text Box 90">
          <a:extLst>
            <a:ext uri="{FF2B5EF4-FFF2-40B4-BE49-F238E27FC236}">
              <a16:creationId xmlns:a16="http://schemas.microsoft.com/office/drawing/2014/main" id="{ED1E235D-2AA9-4B2F-9F25-75D5728E1DB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62" name="Text Box 91">
          <a:extLst>
            <a:ext uri="{FF2B5EF4-FFF2-40B4-BE49-F238E27FC236}">
              <a16:creationId xmlns:a16="http://schemas.microsoft.com/office/drawing/2014/main" id="{F8907250-4944-405B-AF7E-4DFABCBF80A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63" name="Text Box 92">
          <a:extLst>
            <a:ext uri="{FF2B5EF4-FFF2-40B4-BE49-F238E27FC236}">
              <a16:creationId xmlns:a16="http://schemas.microsoft.com/office/drawing/2014/main" id="{81A87A8C-0AFF-4B9D-9EF9-52CEB9B1770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64" name="Text Box 93">
          <a:extLst>
            <a:ext uri="{FF2B5EF4-FFF2-40B4-BE49-F238E27FC236}">
              <a16:creationId xmlns:a16="http://schemas.microsoft.com/office/drawing/2014/main" id="{AD468E63-986B-4648-A418-F1FC4259B36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65" name="Text Box 94">
          <a:extLst>
            <a:ext uri="{FF2B5EF4-FFF2-40B4-BE49-F238E27FC236}">
              <a16:creationId xmlns:a16="http://schemas.microsoft.com/office/drawing/2014/main" id="{763E7F5C-35C1-4075-BB18-0277FFA89B6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66" name="Text Box 87">
          <a:extLst>
            <a:ext uri="{FF2B5EF4-FFF2-40B4-BE49-F238E27FC236}">
              <a16:creationId xmlns:a16="http://schemas.microsoft.com/office/drawing/2014/main" id="{638010A4-0202-4232-AD55-C8B0E57FABF6}"/>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67" name="Text Box 88">
          <a:extLst>
            <a:ext uri="{FF2B5EF4-FFF2-40B4-BE49-F238E27FC236}">
              <a16:creationId xmlns:a16="http://schemas.microsoft.com/office/drawing/2014/main" id="{4F80E4D2-3898-43F4-B9DB-D1DA1F05D81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68" name="Text Box 89">
          <a:extLst>
            <a:ext uri="{FF2B5EF4-FFF2-40B4-BE49-F238E27FC236}">
              <a16:creationId xmlns:a16="http://schemas.microsoft.com/office/drawing/2014/main" id="{5A421E13-766B-4305-A76C-18A9C30A892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69" name="Text Box 90">
          <a:extLst>
            <a:ext uri="{FF2B5EF4-FFF2-40B4-BE49-F238E27FC236}">
              <a16:creationId xmlns:a16="http://schemas.microsoft.com/office/drawing/2014/main" id="{CE7C40DF-D6C2-4169-BF68-D343DFE99E9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0" name="Text Box 91">
          <a:extLst>
            <a:ext uri="{FF2B5EF4-FFF2-40B4-BE49-F238E27FC236}">
              <a16:creationId xmlns:a16="http://schemas.microsoft.com/office/drawing/2014/main" id="{38D55AA5-DAB7-4173-8252-7EFE143644A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1" name="Text Box 92">
          <a:extLst>
            <a:ext uri="{FF2B5EF4-FFF2-40B4-BE49-F238E27FC236}">
              <a16:creationId xmlns:a16="http://schemas.microsoft.com/office/drawing/2014/main" id="{7EFFCFB5-CD7B-4978-B846-61D4CD99965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2" name="Text Box 93">
          <a:extLst>
            <a:ext uri="{FF2B5EF4-FFF2-40B4-BE49-F238E27FC236}">
              <a16:creationId xmlns:a16="http://schemas.microsoft.com/office/drawing/2014/main" id="{A24B637A-0EAD-4AD2-BDA2-0C6B73C1381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3" name="Text Box 94">
          <a:extLst>
            <a:ext uri="{FF2B5EF4-FFF2-40B4-BE49-F238E27FC236}">
              <a16:creationId xmlns:a16="http://schemas.microsoft.com/office/drawing/2014/main" id="{53B4345D-7BCD-4959-A268-392237D698E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4" name="Text Box 91">
          <a:extLst>
            <a:ext uri="{FF2B5EF4-FFF2-40B4-BE49-F238E27FC236}">
              <a16:creationId xmlns:a16="http://schemas.microsoft.com/office/drawing/2014/main" id="{45CE9F8B-30BC-41C7-AA63-9D39CC9922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5" name="Text Box 92">
          <a:extLst>
            <a:ext uri="{FF2B5EF4-FFF2-40B4-BE49-F238E27FC236}">
              <a16:creationId xmlns:a16="http://schemas.microsoft.com/office/drawing/2014/main" id="{FF269C65-D6C1-4CD1-BD43-7B1918B184A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6" name="Text Box 93">
          <a:extLst>
            <a:ext uri="{FF2B5EF4-FFF2-40B4-BE49-F238E27FC236}">
              <a16:creationId xmlns:a16="http://schemas.microsoft.com/office/drawing/2014/main" id="{EEAA6159-D151-4C4F-B994-C1D47BD725C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7" name="Text Box 94">
          <a:extLst>
            <a:ext uri="{FF2B5EF4-FFF2-40B4-BE49-F238E27FC236}">
              <a16:creationId xmlns:a16="http://schemas.microsoft.com/office/drawing/2014/main" id="{B2FE7754-3E0C-4EDB-A180-E47D648C7FA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8" name="Text Box 91">
          <a:extLst>
            <a:ext uri="{FF2B5EF4-FFF2-40B4-BE49-F238E27FC236}">
              <a16:creationId xmlns:a16="http://schemas.microsoft.com/office/drawing/2014/main" id="{DFE6DD76-ED73-4779-A10C-F69BFAF41CD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79" name="Text Box 92">
          <a:extLst>
            <a:ext uri="{FF2B5EF4-FFF2-40B4-BE49-F238E27FC236}">
              <a16:creationId xmlns:a16="http://schemas.microsoft.com/office/drawing/2014/main" id="{BAB193BD-ADB4-47B8-A608-DD5A0E73FEE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80" name="Text Box 93">
          <a:extLst>
            <a:ext uri="{FF2B5EF4-FFF2-40B4-BE49-F238E27FC236}">
              <a16:creationId xmlns:a16="http://schemas.microsoft.com/office/drawing/2014/main" id="{2EDD0A19-56D5-4E7D-900F-5D6240E207D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81" name="Text Box 94">
          <a:extLst>
            <a:ext uri="{FF2B5EF4-FFF2-40B4-BE49-F238E27FC236}">
              <a16:creationId xmlns:a16="http://schemas.microsoft.com/office/drawing/2014/main" id="{F94660B7-F06A-4C4E-8A7C-2239EF2DA66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82" name="Text Box 91">
          <a:extLst>
            <a:ext uri="{FF2B5EF4-FFF2-40B4-BE49-F238E27FC236}">
              <a16:creationId xmlns:a16="http://schemas.microsoft.com/office/drawing/2014/main" id="{435836AC-DFE7-4BBF-BFB9-043FA7B37E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83" name="Text Box 92">
          <a:extLst>
            <a:ext uri="{FF2B5EF4-FFF2-40B4-BE49-F238E27FC236}">
              <a16:creationId xmlns:a16="http://schemas.microsoft.com/office/drawing/2014/main" id="{5AEF6F91-EEA7-40F9-8EEA-7E517FB8390A}"/>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84" name="Text Box 93">
          <a:extLst>
            <a:ext uri="{FF2B5EF4-FFF2-40B4-BE49-F238E27FC236}">
              <a16:creationId xmlns:a16="http://schemas.microsoft.com/office/drawing/2014/main" id="{668ED65B-E3BF-409C-BF9A-BE1F5C3DD9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85" name="Text Box 94">
          <a:extLst>
            <a:ext uri="{FF2B5EF4-FFF2-40B4-BE49-F238E27FC236}">
              <a16:creationId xmlns:a16="http://schemas.microsoft.com/office/drawing/2014/main" id="{E7717AE2-525F-4F1E-8CA5-68A8242D510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86" name="Text Box 87">
          <a:extLst>
            <a:ext uri="{FF2B5EF4-FFF2-40B4-BE49-F238E27FC236}">
              <a16:creationId xmlns:a16="http://schemas.microsoft.com/office/drawing/2014/main" id="{3A970351-C8EA-402E-903B-C93DB846C8A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87" name="Text Box 88">
          <a:extLst>
            <a:ext uri="{FF2B5EF4-FFF2-40B4-BE49-F238E27FC236}">
              <a16:creationId xmlns:a16="http://schemas.microsoft.com/office/drawing/2014/main" id="{DF01A939-EB6F-4B55-BD38-55DAB2F9708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88" name="Text Box 89">
          <a:extLst>
            <a:ext uri="{FF2B5EF4-FFF2-40B4-BE49-F238E27FC236}">
              <a16:creationId xmlns:a16="http://schemas.microsoft.com/office/drawing/2014/main" id="{63961140-A736-4547-9482-76202C7510E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89" name="Text Box 90">
          <a:extLst>
            <a:ext uri="{FF2B5EF4-FFF2-40B4-BE49-F238E27FC236}">
              <a16:creationId xmlns:a16="http://schemas.microsoft.com/office/drawing/2014/main" id="{C862C9CF-6FFD-4077-9407-A45D4A5B157E}"/>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90" name="Text Box 91">
          <a:extLst>
            <a:ext uri="{FF2B5EF4-FFF2-40B4-BE49-F238E27FC236}">
              <a16:creationId xmlns:a16="http://schemas.microsoft.com/office/drawing/2014/main" id="{762ABB91-A9BD-4722-9892-D77C62B1EFB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91" name="Text Box 92">
          <a:extLst>
            <a:ext uri="{FF2B5EF4-FFF2-40B4-BE49-F238E27FC236}">
              <a16:creationId xmlns:a16="http://schemas.microsoft.com/office/drawing/2014/main" id="{38372CF3-E354-495F-BF72-98ED6FDA98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92" name="Text Box 93">
          <a:extLst>
            <a:ext uri="{FF2B5EF4-FFF2-40B4-BE49-F238E27FC236}">
              <a16:creationId xmlns:a16="http://schemas.microsoft.com/office/drawing/2014/main" id="{FCE78912-5CEB-4314-B016-57FE3648368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93" name="Text Box 94">
          <a:extLst>
            <a:ext uri="{FF2B5EF4-FFF2-40B4-BE49-F238E27FC236}">
              <a16:creationId xmlns:a16="http://schemas.microsoft.com/office/drawing/2014/main" id="{698EAFB3-696F-4D67-9CC5-C25C05ACE45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94" name="Text Box 87">
          <a:extLst>
            <a:ext uri="{FF2B5EF4-FFF2-40B4-BE49-F238E27FC236}">
              <a16:creationId xmlns:a16="http://schemas.microsoft.com/office/drawing/2014/main" id="{39805508-8A34-4367-88F4-E45EE09C5EA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95" name="Text Box 88">
          <a:extLst>
            <a:ext uri="{FF2B5EF4-FFF2-40B4-BE49-F238E27FC236}">
              <a16:creationId xmlns:a16="http://schemas.microsoft.com/office/drawing/2014/main" id="{79581511-041B-4784-AAAD-D5386FD7855D}"/>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96" name="Text Box 89">
          <a:extLst>
            <a:ext uri="{FF2B5EF4-FFF2-40B4-BE49-F238E27FC236}">
              <a16:creationId xmlns:a16="http://schemas.microsoft.com/office/drawing/2014/main" id="{D261C765-912E-42EE-93DC-FBD8536D00E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97" name="Text Box 90">
          <a:extLst>
            <a:ext uri="{FF2B5EF4-FFF2-40B4-BE49-F238E27FC236}">
              <a16:creationId xmlns:a16="http://schemas.microsoft.com/office/drawing/2014/main" id="{14AB86EE-16B3-48F7-A2D6-ECA326C8A54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98" name="Text Box 91">
          <a:extLst>
            <a:ext uri="{FF2B5EF4-FFF2-40B4-BE49-F238E27FC236}">
              <a16:creationId xmlns:a16="http://schemas.microsoft.com/office/drawing/2014/main" id="{F9011A79-BDD1-47EC-AFF8-76C2922D8AC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99" name="Text Box 92">
          <a:extLst>
            <a:ext uri="{FF2B5EF4-FFF2-40B4-BE49-F238E27FC236}">
              <a16:creationId xmlns:a16="http://schemas.microsoft.com/office/drawing/2014/main" id="{5BD1F008-6B71-4D20-B26C-0076B369EA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00" name="Text Box 93">
          <a:extLst>
            <a:ext uri="{FF2B5EF4-FFF2-40B4-BE49-F238E27FC236}">
              <a16:creationId xmlns:a16="http://schemas.microsoft.com/office/drawing/2014/main" id="{89359009-0B8A-4DCD-BBFA-7515F42066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01" name="Text Box 94">
          <a:extLst>
            <a:ext uri="{FF2B5EF4-FFF2-40B4-BE49-F238E27FC236}">
              <a16:creationId xmlns:a16="http://schemas.microsoft.com/office/drawing/2014/main" id="{8BBA7131-8572-45E9-9CBB-39B9A20A90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102" name="Text Box 87">
          <a:extLst>
            <a:ext uri="{FF2B5EF4-FFF2-40B4-BE49-F238E27FC236}">
              <a16:creationId xmlns:a16="http://schemas.microsoft.com/office/drawing/2014/main" id="{41F26664-31A3-4E24-B9C7-CFA03CE270CC}"/>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103" name="Text Box 88">
          <a:extLst>
            <a:ext uri="{FF2B5EF4-FFF2-40B4-BE49-F238E27FC236}">
              <a16:creationId xmlns:a16="http://schemas.microsoft.com/office/drawing/2014/main" id="{B133561D-1D0F-4329-9D2B-46031468B98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104" name="Text Box 89">
          <a:extLst>
            <a:ext uri="{FF2B5EF4-FFF2-40B4-BE49-F238E27FC236}">
              <a16:creationId xmlns:a16="http://schemas.microsoft.com/office/drawing/2014/main" id="{04A00BB5-1EC5-46CB-9FAD-64A7799BB4F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20</xdr:row>
      <xdr:rowOff>190500</xdr:rowOff>
    </xdr:to>
    <xdr:sp macro="" textlink="">
      <xdr:nvSpPr>
        <xdr:cNvPr id="105" name="Text Box 90">
          <a:extLst>
            <a:ext uri="{FF2B5EF4-FFF2-40B4-BE49-F238E27FC236}">
              <a16:creationId xmlns:a16="http://schemas.microsoft.com/office/drawing/2014/main" id="{2DDDA1E5-3132-4CC3-B312-13CA603951C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06" name="Text Box 91">
          <a:extLst>
            <a:ext uri="{FF2B5EF4-FFF2-40B4-BE49-F238E27FC236}">
              <a16:creationId xmlns:a16="http://schemas.microsoft.com/office/drawing/2014/main" id="{AEC135C7-C0F9-4BA1-8D34-7E6EBD43A3E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07" name="Text Box 92">
          <a:extLst>
            <a:ext uri="{FF2B5EF4-FFF2-40B4-BE49-F238E27FC236}">
              <a16:creationId xmlns:a16="http://schemas.microsoft.com/office/drawing/2014/main" id="{1C87A03C-E647-4020-AFBA-47015BED4E3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08" name="Text Box 93">
          <a:extLst>
            <a:ext uri="{FF2B5EF4-FFF2-40B4-BE49-F238E27FC236}">
              <a16:creationId xmlns:a16="http://schemas.microsoft.com/office/drawing/2014/main" id="{088BBBA9-03BC-4C58-80F7-4F114C03219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09" name="Text Box 94">
          <a:extLst>
            <a:ext uri="{FF2B5EF4-FFF2-40B4-BE49-F238E27FC236}">
              <a16:creationId xmlns:a16="http://schemas.microsoft.com/office/drawing/2014/main" id="{2799D367-974B-467A-A9D3-B693AEB7555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0" name="Text Box 91">
          <a:extLst>
            <a:ext uri="{FF2B5EF4-FFF2-40B4-BE49-F238E27FC236}">
              <a16:creationId xmlns:a16="http://schemas.microsoft.com/office/drawing/2014/main" id="{779665D1-EC13-40B8-A4A0-7EAC32CB95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1" name="Text Box 92">
          <a:extLst>
            <a:ext uri="{FF2B5EF4-FFF2-40B4-BE49-F238E27FC236}">
              <a16:creationId xmlns:a16="http://schemas.microsoft.com/office/drawing/2014/main" id="{A3C8370F-46C0-42D0-8B80-BE7BDC8233F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2" name="Text Box 93">
          <a:extLst>
            <a:ext uri="{FF2B5EF4-FFF2-40B4-BE49-F238E27FC236}">
              <a16:creationId xmlns:a16="http://schemas.microsoft.com/office/drawing/2014/main" id="{796A14CA-39F4-4CC5-9276-D08C83D12F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3" name="Text Box 94">
          <a:extLst>
            <a:ext uri="{FF2B5EF4-FFF2-40B4-BE49-F238E27FC236}">
              <a16:creationId xmlns:a16="http://schemas.microsoft.com/office/drawing/2014/main" id="{EC4557F8-4BB3-4248-94B2-AEAC701170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4" name="Text Box 91">
          <a:extLst>
            <a:ext uri="{FF2B5EF4-FFF2-40B4-BE49-F238E27FC236}">
              <a16:creationId xmlns:a16="http://schemas.microsoft.com/office/drawing/2014/main" id="{D9AA4103-ED1C-4006-9845-1E9A2336453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5" name="Text Box 92">
          <a:extLst>
            <a:ext uri="{FF2B5EF4-FFF2-40B4-BE49-F238E27FC236}">
              <a16:creationId xmlns:a16="http://schemas.microsoft.com/office/drawing/2014/main" id="{39D2C2F9-E01C-4F6F-940E-3918190E7F2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6" name="Text Box 93">
          <a:extLst>
            <a:ext uri="{FF2B5EF4-FFF2-40B4-BE49-F238E27FC236}">
              <a16:creationId xmlns:a16="http://schemas.microsoft.com/office/drawing/2014/main" id="{34D4CCD7-0EE1-4FC3-890D-3643EDC33B12}"/>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7" name="Text Box 94">
          <a:extLst>
            <a:ext uri="{FF2B5EF4-FFF2-40B4-BE49-F238E27FC236}">
              <a16:creationId xmlns:a16="http://schemas.microsoft.com/office/drawing/2014/main" id="{632B7D75-CE13-4C75-9491-64FEEEF04B8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8" name="Text Box 91">
          <a:extLst>
            <a:ext uri="{FF2B5EF4-FFF2-40B4-BE49-F238E27FC236}">
              <a16:creationId xmlns:a16="http://schemas.microsoft.com/office/drawing/2014/main" id="{5CF9F312-5A17-40EF-8006-896EE913491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19" name="Text Box 92">
          <a:extLst>
            <a:ext uri="{FF2B5EF4-FFF2-40B4-BE49-F238E27FC236}">
              <a16:creationId xmlns:a16="http://schemas.microsoft.com/office/drawing/2014/main" id="{FFFF9225-65D8-4563-95FF-23C5A1E4407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20" name="Text Box 93">
          <a:extLst>
            <a:ext uri="{FF2B5EF4-FFF2-40B4-BE49-F238E27FC236}">
              <a16:creationId xmlns:a16="http://schemas.microsoft.com/office/drawing/2014/main" id="{F6D1FDE6-6CC5-44CC-A63A-26A2E53CE7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20</xdr:row>
      <xdr:rowOff>190500</xdr:rowOff>
    </xdr:to>
    <xdr:sp macro="" textlink="">
      <xdr:nvSpPr>
        <xdr:cNvPr id="121" name="Text Box 94">
          <a:extLst>
            <a:ext uri="{FF2B5EF4-FFF2-40B4-BE49-F238E27FC236}">
              <a16:creationId xmlns:a16="http://schemas.microsoft.com/office/drawing/2014/main" id="{1B1E4DED-FD77-44B8-A575-5CC9ECB8434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2" name="Text Box 87">
          <a:extLst>
            <a:ext uri="{FF2B5EF4-FFF2-40B4-BE49-F238E27FC236}">
              <a16:creationId xmlns:a16="http://schemas.microsoft.com/office/drawing/2014/main" id="{FF8C6901-9486-46C3-83CE-D82B4EED1F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3" name="Text Box 88">
          <a:extLst>
            <a:ext uri="{FF2B5EF4-FFF2-40B4-BE49-F238E27FC236}">
              <a16:creationId xmlns:a16="http://schemas.microsoft.com/office/drawing/2014/main" id="{3C0E2103-8476-40E3-BB38-34EFBFB3E6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4" name="Text Box 89">
          <a:extLst>
            <a:ext uri="{FF2B5EF4-FFF2-40B4-BE49-F238E27FC236}">
              <a16:creationId xmlns:a16="http://schemas.microsoft.com/office/drawing/2014/main" id="{0C12AF05-D190-47FC-B273-78F733343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5" name="Text Box 90">
          <a:extLst>
            <a:ext uri="{FF2B5EF4-FFF2-40B4-BE49-F238E27FC236}">
              <a16:creationId xmlns:a16="http://schemas.microsoft.com/office/drawing/2014/main" id="{32EC4F87-5772-4CA5-9ABB-DDE4680AB2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 name="Text Box 91">
          <a:extLst>
            <a:ext uri="{FF2B5EF4-FFF2-40B4-BE49-F238E27FC236}">
              <a16:creationId xmlns:a16="http://schemas.microsoft.com/office/drawing/2014/main" id="{1A939A64-903E-4D38-8C7A-785C0C3543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7" name="Text Box 92">
          <a:extLst>
            <a:ext uri="{FF2B5EF4-FFF2-40B4-BE49-F238E27FC236}">
              <a16:creationId xmlns:a16="http://schemas.microsoft.com/office/drawing/2014/main" id="{6DA93071-F0B6-477B-97F2-D737C230D1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8" name="Text Box 93">
          <a:extLst>
            <a:ext uri="{FF2B5EF4-FFF2-40B4-BE49-F238E27FC236}">
              <a16:creationId xmlns:a16="http://schemas.microsoft.com/office/drawing/2014/main" id="{89889F34-5615-4AF5-B140-AF229D67A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9" name="Text Box 94">
          <a:extLst>
            <a:ext uri="{FF2B5EF4-FFF2-40B4-BE49-F238E27FC236}">
              <a16:creationId xmlns:a16="http://schemas.microsoft.com/office/drawing/2014/main" id="{52E00D7D-484E-410E-8488-D5DFC3E1DAC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0" name="Text Box 87">
          <a:extLst>
            <a:ext uri="{FF2B5EF4-FFF2-40B4-BE49-F238E27FC236}">
              <a16:creationId xmlns:a16="http://schemas.microsoft.com/office/drawing/2014/main" id="{80DBA5F9-94F2-4B09-8FE6-8E9D7CF68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1" name="Text Box 88">
          <a:extLst>
            <a:ext uri="{FF2B5EF4-FFF2-40B4-BE49-F238E27FC236}">
              <a16:creationId xmlns:a16="http://schemas.microsoft.com/office/drawing/2014/main" id="{A385F1A5-D630-42CF-8942-FCA49BE2CF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2" name="Text Box 89">
          <a:extLst>
            <a:ext uri="{FF2B5EF4-FFF2-40B4-BE49-F238E27FC236}">
              <a16:creationId xmlns:a16="http://schemas.microsoft.com/office/drawing/2014/main" id="{26C56D47-968B-479D-AEC8-98DAF99BE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3" name="Text Box 90">
          <a:extLst>
            <a:ext uri="{FF2B5EF4-FFF2-40B4-BE49-F238E27FC236}">
              <a16:creationId xmlns:a16="http://schemas.microsoft.com/office/drawing/2014/main" id="{8607B961-5E4A-4859-BB0D-CA6A4DB10E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4" name="Text Box 91">
          <a:extLst>
            <a:ext uri="{FF2B5EF4-FFF2-40B4-BE49-F238E27FC236}">
              <a16:creationId xmlns:a16="http://schemas.microsoft.com/office/drawing/2014/main" id="{975C69FF-3ADA-4417-A9A0-6D7D808AB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5" name="Text Box 92">
          <a:extLst>
            <a:ext uri="{FF2B5EF4-FFF2-40B4-BE49-F238E27FC236}">
              <a16:creationId xmlns:a16="http://schemas.microsoft.com/office/drawing/2014/main" id="{70B5EFDF-A7D5-49F1-86A5-910F355FBB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 name="Text Box 93">
          <a:extLst>
            <a:ext uri="{FF2B5EF4-FFF2-40B4-BE49-F238E27FC236}">
              <a16:creationId xmlns:a16="http://schemas.microsoft.com/office/drawing/2014/main" id="{F546B6A9-7767-407F-ACCB-1BC959A85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7" name="Text Box 94">
          <a:extLst>
            <a:ext uri="{FF2B5EF4-FFF2-40B4-BE49-F238E27FC236}">
              <a16:creationId xmlns:a16="http://schemas.microsoft.com/office/drawing/2014/main" id="{26C7EFBB-1EF1-4B90-A107-439BF67005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8" name="Text Box 87">
          <a:extLst>
            <a:ext uri="{FF2B5EF4-FFF2-40B4-BE49-F238E27FC236}">
              <a16:creationId xmlns:a16="http://schemas.microsoft.com/office/drawing/2014/main" id="{26B5F82F-47C8-4842-813C-C443997BA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9" name="Text Box 88">
          <a:extLst>
            <a:ext uri="{FF2B5EF4-FFF2-40B4-BE49-F238E27FC236}">
              <a16:creationId xmlns:a16="http://schemas.microsoft.com/office/drawing/2014/main" id="{E43341CF-CF10-4F80-834B-17939769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0" name="Text Box 89">
          <a:extLst>
            <a:ext uri="{FF2B5EF4-FFF2-40B4-BE49-F238E27FC236}">
              <a16:creationId xmlns:a16="http://schemas.microsoft.com/office/drawing/2014/main" id="{78F72B18-B88C-4165-8651-4958A651A3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1" name="Text Box 90">
          <a:extLst>
            <a:ext uri="{FF2B5EF4-FFF2-40B4-BE49-F238E27FC236}">
              <a16:creationId xmlns:a16="http://schemas.microsoft.com/office/drawing/2014/main" id="{30014DE4-8CDA-4666-B409-AFAF5943E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 name="Text Box 91">
          <a:extLst>
            <a:ext uri="{FF2B5EF4-FFF2-40B4-BE49-F238E27FC236}">
              <a16:creationId xmlns:a16="http://schemas.microsoft.com/office/drawing/2014/main" id="{02A1CF76-B979-48C1-B7E7-19C192D838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3" name="Text Box 92">
          <a:extLst>
            <a:ext uri="{FF2B5EF4-FFF2-40B4-BE49-F238E27FC236}">
              <a16:creationId xmlns:a16="http://schemas.microsoft.com/office/drawing/2014/main" id="{4CAE182E-0354-4F8A-907A-E92F9A1EF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4" name="Text Box 93">
          <a:extLst>
            <a:ext uri="{FF2B5EF4-FFF2-40B4-BE49-F238E27FC236}">
              <a16:creationId xmlns:a16="http://schemas.microsoft.com/office/drawing/2014/main" id="{F31E0419-39B1-4C0E-8B35-FFF27405F7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 name="Text Box 94">
          <a:extLst>
            <a:ext uri="{FF2B5EF4-FFF2-40B4-BE49-F238E27FC236}">
              <a16:creationId xmlns:a16="http://schemas.microsoft.com/office/drawing/2014/main" id="{0BF4EDE0-2B96-4CEC-A092-DE9712B5C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6" name="Text Box 87">
          <a:extLst>
            <a:ext uri="{FF2B5EF4-FFF2-40B4-BE49-F238E27FC236}">
              <a16:creationId xmlns:a16="http://schemas.microsoft.com/office/drawing/2014/main" id="{A28C18E0-D798-4E56-832C-25262BC42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7" name="Text Box 88">
          <a:extLst>
            <a:ext uri="{FF2B5EF4-FFF2-40B4-BE49-F238E27FC236}">
              <a16:creationId xmlns:a16="http://schemas.microsoft.com/office/drawing/2014/main" id="{BA0137E3-4F2B-4AF1-BC42-D6297E7EE2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8" name="Text Box 89">
          <a:extLst>
            <a:ext uri="{FF2B5EF4-FFF2-40B4-BE49-F238E27FC236}">
              <a16:creationId xmlns:a16="http://schemas.microsoft.com/office/drawing/2014/main" id="{A642F6E6-5FCC-4833-9AD7-07FFDB11E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9" name="Text Box 90">
          <a:extLst>
            <a:ext uri="{FF2B5EF4-FFF2-40B4-BE49-F238E27FC236}">
              <a16:creationId xmlns:a16="http://schemas.microsoft.com/office/drawing/2014/main" id="{89B29EE3-4DA6-440C-939B-416EA5C5A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0" name="Text Box 91">
          <a:extLst>
            <a:ext uri="{FF2B5EF4-FFF2-40B4-BE49-F238E27FC236}">
              <a16:creationId xmlns:a16="http://schemas.microsoft.com/office/drawing/2014/main" id="{AFD16FBE-024E-4CC9-A22D-73BA9B2079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 name="Text Box 92">
          <a:extLst>
            <a:ext uri="{FF2B5EF4-FFF2-40B4-BE49-F238E27FC236}">
              <a16:creationId xmlns:a16="http://schemas.microsoft.com/office/drawing/2014/main" id="{1D85E9AF-0090-4B96-AB2C-73E30C0FD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2" name="Text Box 93">
          <a:extLst>
            <a:ext uri="{FF2B5EF4-FFF2-40B4-BE49-F238E27FC236}">
              <a16:creationId xmlns:a16="http://schemas.microsoft.com/office/drawing/2014/main" id="{9307D286-505B-4517-A506-245B132572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3" name="Text Box 94">
          <a:extLst>
            <a:ext uri="{FF2B5EF4-FFF2-40B4-BE49-F238E27FC236}">
              <a16:creationId xmlns:a16="http://schemas.microsoft.com/office/drawing/2014/main" id="{3F3E6A28-0853-4EF9-B293-B7F5D9847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4" name="Text Box 87">
          <a:extLst>
            <a:ext uri="{FF2B5EF4-FFF2-40B4-BE49-F238E27FC236}">
              <a16:creationId xmlns:a16="http://schemas.microsoft.com/office/drawing/2014/main" id="{D2F09A99-E530-49A1-8BE1-6A7C790C98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5" name="Text Box 88">
          <a:extLst>
            <a:ext uri="{FF2B5EF4-FFF2-40B4-BE49-F238E27FC236}">
              <a16:creationId xmlns:a16="http://schemas.microsoft.com/office/drawing/2014/main" id="{CAB5C80E-44AA-4ED8-B3FB-931B9A866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6" name="Text Box 89">
          <a:extLst>
            <a:ext uri="{FF2B5EF4-FFF2-40B4-BE49-F238E27FC236}">
              <a16:creationId xmlns:a16="http://schemas.microsoft.com/office/drawing/2014/main" id="{B3E5C8CE-2CE1-4BB9-BC5C-3E9A59A520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7" name="Text Box 90">
          <a:extLst>
            <a:ext uri="{FF2B5EF4-FFF2-40B4-BE49-F238E27FC236}">
              <a16:creationId xmlns:a16="http://schemas.microsoft.com/office/drawing/2014/main" id="{FBB4828B-5E1D-442C-BA3E-D34190919D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8" name="Text Box 91">
          <a:extLst>
            <a:ext uri="{FF2B5EF4-FFF2-40B4-BE49-F238E27FC236}">
              <a16:creationId xmlns:a16="http://schemas.microsoft.com/office/drawing/2014/main" id="{E404D96E-C31A-4544-BF99-F4485B0151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9" name="Text Box 92">
          <a:extLst>
            <a:ext uri="{FF2B5EF4-FFF2-40B4-BE49-F238E27FC236}">
              <a16:creationId xmlns:a16="http://schemas.microsoft.com/office/drawing/2014/main" id="{5FBD2511-A340-45D8-9158-DE09F5CE44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0" name="Text Box 93">
          <a:extLst>
            <a:ext uri="{FF2B5EF4-FFF2-40B4-BE49-F238E27FC236}">
              <a16:creationId xmlns:a16="http://schemas.microsoft.com/office/drawing/2014/main" id="{AF7B97A7-67A8-4FBB-BF82-377938AFFD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 name="Text Box 94">
          <a:extLst>
            <a:ext uri="{FF2B5EF4-FFF2-40B4-BE49-F238E27FC236}">
              <a16:creationId xmlns:a16="http://schemas.microsoft.com/office/drawing/2014/main" id="{D674853A-9C07-46C8-B283-D75848073C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2" name="Text Box 87">
          <a:extLst>
            <a:ext uri="{FF2B5EF4-FFF2-40B4-BE49-F238E27FC236}">
              <a16:creationId xmlns:a16="http://schemas.microsoft.com/office/drawing/2014/main" id="{F2CB3915-58A6-4043-BC90-0D69D00638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3" name="Text Box 88">
          <a:extLst>
            <a:ext uri="{FF2B5EF4-FFF2-40B4-BE49-F238E27FC236}">
              <a16:creationId xmlns:a16="http://schemas.microsoft.com/office/drawing/2014/main" id="{E9248DF1-DCD0-4194-8DEB-D33830499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4" name="Text Box 89">
          <a:extLst>
            <a:ext uri="{FF2B5EF4-FFF2-40B4-BE49-F238E27FC236}">
              <a16:creationId xmlns:a16="http://schemas.microsoft.com/office/drawing/2014/main" id="{5654CDC0-DB63-4E3F-846A-5BC2D0CFD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5" name="Text Box 90">
          <a:extLst>
            <a:ext uri="{FF2B5EF4-FFF2-40B4-BE49-F238E27FC236}">
              <a16:creationId xmlns:a16="http://schemas.microsoft.com/office/drawing/2014/main" id="{F2A3D40E-3B95-49C9-AF4D-40D0825EF6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6" name="Text Box 91">
          <a:extLst>
            <a:ext uri="{FF2B5EF4-FFF2-40B4-BE49-F238E27FC236}">
              <a16:creationId xmlns:a16="http://schemas.microsoft.com/office/drawing/2014/main" id="{CD817846-90CA-4057-B3FD-AA5C21E620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7" name="Text Box 92">
          <a:extLst>
            <a:ext uri="{FF2B5EF4-FFF2-40B4-BE49-F238E27FC236}">
              <a16:creationId xmlns:a16="http://schemas.microsoft.com/office/drawing/2014/main" id="{FCB3DADD-A3E7-4FB2-8F1E-AD8C179D6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8" name="Text Box 93">
          <a:extLst>
            <a:ext uri="{FF2B5EF4-FFF2-40B4-BE49-F238E27FC236}">
              <a16:creationId xmlns:a16="http://schemas.microsoft.com/office/drawing/2014/main" id="{4C7F7618-E15D-4781-93EF-CF9E057E1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9" name="Text Box 94">
          <a:extLst>
            <a:ext uri="{FF2B5EF4-FFF2-40B4-BE49-F238E27FC236}">
              <a16:creationId xmlns:a16="http://schemas.microsoft.com/office/drawing/2014/main" id="{1F1FD299-794F-41C1-B68F-B6CB2098BE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0" name="Text Box 91">
          <a:extLst>
            <a:ext uri="{FF2B5EF4-FFF2-40B4-BE49-F238E27FC236}">
              <a16:creationId xmlns:a16="http://schemas.microsoft.com/office/drawing/2014/main" id="{C9B0274B-FE15-40AD-B0D9-723ECAD8ED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1" name="Text Box 92">
          <a:extLst>
            <a:ext uri="{FF2B5EF4-FFF2-40B4-BE49-F238E27FC236}">
              <a16:creationId xmlns:a16="http://schemas.microsoft.com/office/drawing/2014/main" id="{A6A9E9D3-64E3-4F11-8A79-6B28774D4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2" name="Text Box 93">
          <a:extLst>
            <a:ext uri="{FF2B5EF4-FFF2-40B4-BE49-F238E27FC236}">
              <a16:creationId xmlns:a16="http://schemas.microsoft.com/office/drawing/2014/main" id="{4FD846A2-6DA8-4697-9DE2-CF9C21EC5F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3" name="Text Box 94">
          <a:extLst>
            <a:ext uri="{FF2B5EF4-FFF2-40B4-BE49-F238E27FC236}">
              <a16:creationId xmlns:a16="http://schemas.microsoft.com/office/drawing/2014/main" id="{189EB962-A240-4928-991B-1796F78F732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4" name="Text Box 91">
          <a:extLst>
            <a:ext uri="{FF2B5EF4-FFF2-40B4-BE49-F238E27FC236}">
              <a16:creationId xmlns:a16="http://schemas.microsoft.com/office/drawing/2014/main" id="{30C77CE8-8AA9-460A-AB76-6521DD91D6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5" name="Text Box 92">
          <a:extLst>
            <a:ext uri="{FF2B5EF4-FFF2-40B4-BE49-F238E27FC236}">
              <a16:creationId xmlns:a16="http://schemas.microsoft.com/office/drawing/2014/main" id="{C761CE1F-C766-412A-8966-EDC62AD3A4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6" name="Text Box 93">
          <a:extLst>
            <a:ext uri="{FF2B5EF4-FFF2-40B4-BE49-F238E27FC236}">
              <a16:creationId xmlns:a16="http://schemas.microsoft.com/office/drawing/2014/main" id="{E982573A-3D2E-46B2-822C-425A1AFA5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7" name="Text Box 94">
          <a:extLst>
            <a:ext uri="{FF2B5EF4-FFF2-40B4-BE49-F238E27FC236}">
              <a16:creationId xmlns:a16="http://schemas.microsoft.com/office/drawing/2014/main" id="{D5297EBE-7363-4793-95F9-7FAEC9DB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8" name="Text Box 91">
          <a:extLst>
            <a:ext uri="{FF2B5EF4-FFF2-40B4-BE49-F238E27FC236}">
              <a16:creationId xmlns:a16="http://schemas.microsoft.com/office/drawing/2014/main" id="{9E893B8A-8482-4D8A-A38D-43C21EB2EB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79" name="Text Box 92">
          <a:extLst>
            <a:ext uri="{FF2B5EF4-FFF2-40B4-BE49-F238E27FC236}">
              <a16:creationId xmlns:a16="http://schemas.microsoft.com/office/drawing/2014/main" id="{37D6A6E6-D504-4E35-ACEE-A60B5A54E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80" name="Text Box 93">
          <a:extLst>
            <a:ext uri="{FF2B5EF4-FFF2-40B4-BE49-F238E27FC236}">
              <a16:creationId xmlns:a16="http://schemas.microsoft.com/office/drawing/2014/main" id="{EE6FB6A3-3256-4EBA-BC14-EEE8B65D13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81" name="Text Box 94">
          <a:extLst>
            <a:ext uri="{FF2B5EF4-FFF2-40B4-BE49-F238E27FC236}">
              <a16:creationId xmlns:a16="http://schemas.microsoft.com/office/drawing/2014/main" id="{EAAF687D-60A0-4F26-9310-AB7798F76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82" name="Text Box 87">
          <a:extLst>
            <a:ext uri="{FF2B5EF4-FFF2-40B4-BE49-F238E27FC236}">
              <a16:creationId xmlns:a16="http://schemas.microsoft.com/office/drawing/2014/main" id="{35928A4F-F354-4246-8986-DB78B5CBEB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83" name="Text Box 88">
          <a:extLst>
            <a:ext uri="{FF2B5EF4-FFF2-40B4-BE49-F238E27FC236}">
              <a16:creationId xmlns:a16="http://schemas.microsoft.com/office/drawing/2014/main" id="{F96C86BE-D01B-4B39-AA7F-EFD7EA8CB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84" name="Text Box 89">
          <a:extLst>
            <a:ext uri="{FF2B5EF4-FFF2-40B4-BE49-F238E27FC236}">
              <a16:creationId xmlns:a16="http://schemas.microsoft.com/office/drawing/2014/main" id="{CC490BED-9F72-4A59-98DB-262BF92B86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85" name="Text Box 90">
          <a:extLst>
            <a:ext uri="{FF2B5EF4-FFF2-40B4-BE49-F238E27FC236}">
              <a16:creationId xmlns:a16="http://schemas.microsoft.com/office/drawing/2014/main" id="{7EED1C9D-568C-41EB-8B30-43C2AE1216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86" name="Text Box 91">
          <a:extLst>
            <a:ext uri="{FF2B5EF4-FFF2-40B4-BE49-F238E27FC236}">
              <a16:creationId xmlns:a16="http://schemas.microsoft.com/office/drawing/2014/main" id="{8CD29739-F342-439C-80A9-B198EE5EEC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87" name="Text Box 92">
          <a:extLst>
            <a:ext uri="{FF2B5EF4-FFF2-40B4-BE49-F238E27FC236}">
              <a16:creationId xmlns:a16="http://schemas.microsoft.com/office/drawing/2014/main" id="{4E24B0D1-D44C-4630-9058-EA8329180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88" name="Text Box 93">
          <a:extLst>
            <a:ext uri="{FF2B5EF4-FFF2-40B4-BE49-F238E27FC236}">
              <a16:creationId xmlns:a16="http://schemas.microsoft.com/office/drawing/2014/main" id="{3F0C9D13-AC95-4DB3-AC9B-55ADB120E5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89" name="Text Box 94">
          <a:extLst>
            <a:ext uri="{FF2B5EF4-FFF2-40B4-BE49-F238E27FC236}">
              <a16:creationId xmlns:a16="http://schemas.microsoft.com/office/drawing/2014/main" id="{3D34B67D-896A-471A-98FB-1B1511BC06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90" name="Text Box 87">
          <a:extLst>
            <a:ext uri="{FF2B5EF4-FFF2-40B4-BE49-F238E27FC236}">
              <a16:creationId xmlns:a16="http://schemas.microsoft.com/office/drawing/2014/main" id="{F0928112-8B63-4228-AD07-CD660042D0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91" name="Text Box 88">
          <a:extLst>
            <a:ext uri="{FF2B5EF4-FFF2-40B4-BE49-F238E27FC236}">
              <a16:creationId xmlns:a16="http://schemas.microsoft.com/office/drawing/2014/main" id="{EB404E47-331F-47C7-8BEC-BCF2AA9601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92" name="Text Box 89">
          <a:extLst>
            <a:ext uri="{FF2B5EF4-FFF2-40B4-BE49-F238E27FC236}">
              <a16:creationId xmlns:a16="http://schemas.microsoft.com/office/drawing/2014/main" id="{BE91202F-0B6C-4428-828A-DB3D8E678D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93" name="Text Box 90">
          <a:extLst>
            <a:ext uri="{FF2B5EF4-FFF2-40B4-BE49-F238E27FC236}">
              <a16:creationId xmlns:a16="http://schemas.microsoft.com/office/drawing/2014/main" id="{A4CF6D7A-A0EA-44BE-BE8D-05B505E9F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94" name="Text Box 91">
          <a:extLst>
            <a:ext uri="{FF2B5EF4-FFF2-40B4-BE49-F238E27FC236}">
              <a16:creationId xmlns:a16="http://schemas.microsoft.com/office/drawing/2014/main" id="{16829EC7-B652-473F-8415-FDA5A39AA7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95" name="Text Box 92">
          <a:extLst>
            <a:ext uri="{FF2B5EF4-FFF2-40B4-BE49-F238E27FC236}">
              <a16:creationId xmlns:a16="http://schemas.microsoft.com/office/drawing/2014/main" id="{1774AF97-E9B4-48D8-9DB4-3B51C66A20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96" name="Text Box 93">
          <a:extLst>
            <a:ext uri="{FF2B5EF4-FFF2-40B4-BE49-F238E27FC236}">
              <a16:creationId xmlns:a16="http://schemas.microsoft.com/office/drawing/2014/main" id="{655ED746-A4D9-41FE-8041-CC3B4198EE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97" name="Text Box 94">
          <a:extLst>
            <a:ext uri="{FF2B5EF4-FFF2-40B4-BE49-F238E27FC236}">
              <a16:creationId xmlns:a16="http://schemas.microsoft.com/office/drawing/2014/main" id="{59965290-1B14-4E4E-9F86-F54CF1BCE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98" name="Text Box 87">
          <a:extLst>
            <a:ext uri="{FF2B5EF4-FFF2-40B4-BE49-F238E27FC236}">
              <a16:creationId xmlns:a16="http://schemas.microsoft.com/office/drawing/2014/main" id="{A0DEC5CA-5F1F-428B-9DD3-3D2BBF0B99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99" name="Text Box 88">
          <a:extLst>
            <a:ext uri="{FF2B5EF4-FFF2-40B4-BE49-F238E27FC236}">
              <a16:creationId xmlns:a16="http://schemas.microsoft.com/office/drawing/2014/main" id="{9F55812B-E42F-40F7-BF1C-5D79CE4D11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00" name="Text Box 89">
          <a:extLst>
            <a:ext uri="{FF2B5EF4-FFF2-40B4-BE49-F238E27FC236}">
              <a16:creationId xmlns:a16="http://schemas.microsoft.com/office/drawing/2014/main" id="{458A7570-F768-447A-9E3F-D4CEA44B2A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01" name="Text Box 90">
          <a:extLst>
            <a:ext uri="{FF2B5EF4-FFF2-40B4-BE49-F238E27FC236}">
              <a16:creationId xmlns:a16="http://schemas.microsoft.com/office/drawing/2014/main" id="{5B4BAAED-28D2-474D-9D4A-735325A98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02" name="Text Box 91">
          <a:extLst>
            <a:ext uri="{FF2B5EF4-FFF2-40B4-BE49-F238E27FC236}">
              <a16:creationId xmlns:a16="http://schemas.microsoft.com/office/drawing/2014/main" id="{E24641FD-B8A8-4DE5-B848-5B0E8BD28D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03" name="Text Box 92">
          <a:extLst>
            <a:ext uri="{FF2B5EF4-FFF2-40B4-BE49-F238E27FC236}">
              <a16:creationId xmlns:a16="http://schemas.microsoft.com/office/drawing/2014/main" id="{E20086F0-BE65-4948-A3DA-337FFF2ACE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04" name="Text Box 93">
          <a:extLst>
            <a:ext uri="{FF2B5EF4-FFF2-40B4-BE49-F238E27FC236}">
              <a16:creationId xmlns:a16="http://schemas.microsoft.com/office/drawing/2014/main" id="{47DB0754-D8CC-4A8E-94E9-22C14CC09E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05" name="Text Box 94">
          <a:extLst>
            <a:ext uri="{FF2B5EF4-FFF2-40B4-BE49-F238E27FC236}">
              <a16:creationId xmlns:a16="http://schemas.microsoft.com/office/drawing/2014/main" id="{19C39E1C-D1E8-462A-BFA4-BD5ABA998A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06" name="Text Box 91">
          <a:extLst>
            <a:ext uri="{FF2B5EF4-FFF2-40B4-BE49-F238E27FC236}">
              <a16:creationId xmlns:a16="http://schemas.microsoft.com/office/drawing/2014/main" id="{32DC2597-5D2F-4447-B13F-0CD8FAEA71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07" name="Text Box 92">
          <a:extLst>
            <a:ext uri="{FF2B5EF4-FFF2-40B4-BE49-F238E27FC236}">
              <a16:creationId xmlns:a16="http://schemas.microsoft.com/office/drawing/2014/main" id="{FA107EDE-9161-4050-9D66-5DCC3CE7AB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08" name="Text Box 93">
          <a:extLst>
            <a:ext uri="{FF2B5EF4-FFF2-40B4-BE49-F238E27FC236}">
              <a16:creationId xmlns:a16="http://schemas.microsoft.com/office/drawing/2014/main" id="{1AC303BC-AF5D-4114-9AFC-493839761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09" name="Text Box 94">
          <a:extLst>
            <a:ext uri="{FF2B5EF4-FFF2-40B4-BE49-F238E27FC236}">
              <a16:creationId xmlns:a16="http://schemas.microsoft.com/office/drawing/2014/main" id="{1061C57F-0EE4-4D87-B743-8D53A27D71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10" name="Text Box 91">
          <a:extLst>
            <a:ext uri="{FF2B5EF4-FFF2-40B4-BE49-F238E27FC236}">
              <a16:creationId xmlns:a16="http://schemas.microsoft.com/office/drawing/2014/main" id="{0395092D-E821-4A82-ADEC-9C0C8161E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11" name="Text Box 92">
          <a:extLst>
            <a:ext uri="{FF2B5EF4-FFF2-40B4-BE49-F238E27FC236}">
              <a16:creationId xmlns:a16="http://schemas.microsoft.com/office/drawing/2014/main" id="{61A70E96-7C4B-4658-A7A7-ADC11D107A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12" name="Text Box 93">
          <a:extLst>
            <a:ext uri="{FF2B5EF4-FFF2-40B4-BE49-F238E27FC236}">
              <a16:creationId xmlns:a16="http://schemas.microsoft.com/office/drawing/2014/main" id="{8F66068A-DFE5-4ADA-901F-54C0CC7D3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13" name="Text Box 94">
          <a:extLst>
            <a:ext uri="{FF2B5EF4-FFF2-40B4-BE49-F238E27FC236}">
              <a16:creationId xmlns:a16="http://schemas.microsoft.com/office/drawing/2014/main" id="{302F7005-7000-4FA3-802D-E6D1E8A671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14" name="Text Box 91">
          <a:extLst>
            <a:ext uri="{FF2B5EF4-FFF2-40B4-BE49-F238E27FC236}">
              <a16:creationId xmlns:a16="http://schemas.microsoft.com/office/drawing/2014/main" id="{63A86593-1127-47B2-8BB4-D8C72210E5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15" name="Text Box 92">
          <a:extLst>
            <a:ext uri="{FF2B5EF4-FFF2-40B4-BE49-F238E27FC236}">
              <a16:creationId xmlns:a16="http://schemas.microsoft.com/office/drawing/2014/main" id="{04F2FD7B-EB3C-41EB-BD40-CEE950E4D7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16" name="Text Box 93">
          <a:extLst>
            <a:ext uri="{FF2B5EF4-FFF2-40B4-BE49-F238E27FC236}">
              <a16:creationId xmlns:a16="http://schemas.microsoft.com/office/drawing/2014/main" id="{687AD42C-3CBD-4FF6-A1B7-36FC012F2A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17" name="Text Box 94">
          <a:extLst>
            <a:ext uri="{FF2B5EF4-FFF2-40B4-BE49-F238E27FC236}">
              <a16:creationId xmlns:a16="http://schemas.microsoft.com/office/drawing/2014/main" id="{37C7561D-D12D-4C4E-AD92-7EFCD11C2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18" name="Text Box 87">
          <a:extLst>
            <a:ext uri="{FF2B5EF4-FFF2-40B4-BE49-F238E27FC236}">
              <a16:creationId xmlns:a16="http://schemas.microsoft.com/office/drawing/2014/main" id="{5BFF2972-B6FD-40B6-9A51-BC67C6BB9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19" name="Text Box 88">
          <a:extLst>
            <a:ext uri="{FF2B5EF4-FFF2-40B4-BE49-F238E27FC236}">
              <a16:creationId xmlns:a16="http://schemas.microsoft.com/office/drawing/2014/main" id="{97D11E02-0CFB-4399-A55E-8B69F8CB35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20" name="Text Box 89">
          <a:extLst>
            <a:ext uri="{FF2B5EF4-FFF2-40B4-BE49-F238E27FC236}">
              <a16:creationId xmlns:a16="http://schemas.microsoft.com/office/drawing/2014/main" id="{73907249-21B2-46F7-89F2-09FE4A6B2B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21" name="Text Box 90">
          <a:extLst>
            <a:ext uri="{FF2B5EF4-FFF2-40B4-BE49-F238E27FC236}">
              <a16:creationId xmlns:a16="http://schemas.microsoft.com/office/drawing/2014/main" id="{EFC33C7A-FEE0-4EC4-A766-1C89D90207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22" name="Text Box 91">
          <a:extLst>
            <a:ext uri="{FF2B5EF4-FFF2-40B4-BE49-F238E27FC236}">
              <a16:creationId xmlns:a16="http://schemas.microsoft.com/office/drawing/2014/main" id="{74D17FBD-8A3C-48C1-9BA1-5006E9285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23" name="Text Box 92">
          <a:extLst>
            <a:ext uri="{FF2B5EF4-FFF2-40B4-BE49-F238E27FC236}">
              <a16:creationId xmlns:a16="http://schemas.microsoft.com/office/drawing/2014/main" id="{127FA3A6-E7E1-460A-9E33-327866FFD7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24" name="Text Box 93">
          <a:extLst>
            <a:ext uri="{FF2B5EF4-FFF2-40B4-BE49-F238E27FC236}">
              <a16:creationId xmlns:a16="http://schemas.microsoft.com/office/drawing/2014/main" id="{399F5797-995B-4057-8A87-F21C828AB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25" name="Text Box 94">
          <a:extLst>
            <a:ext uri="{FF2B5EF4-FFF2-40B4-BE49-F238E27FC236}">
              <a16:creationId xmlns:a16="http://schemas.microsoft.com/office/drawing/2014/main" id="{3673CC36-B3AA-4819-83A2-F7BED18DDB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26" name="Text Box 87">
          <a:extLst>
            <a:ext uri="{FF2B5EF4-FFF2-40B4-BE49-F238E27FC236}">
              <a16:creationId xmlns:a16="http://schemas.microsoft.com/office/drawing/2014/main" id="{3F48A8A3-3BA8-41EA-8972-D2E48AE59D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27" name="Text Box 88">
          <a:extLst>
            <a:ext uri="{FF2B5EF4-FFF2-40B4-BE49-F238E27FC236}">
              <a16:creationId xmlns:a16="http://schemas.microsoft.com/office/drawing/2014/main" id="{A32C1468-16FB-4730-806E-AC369E46B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28" name="Text Box 89">
          <a:extLst>
            <a:ext uri="{FF2B5EF4-FFF2-40B4-BE49-F238E27FC236}">
              <a16:creationId xmlns:a16="http://schemas.microsoft.com/office/drawing/2014/main" id="{1706A4F1-622D-47E4-9E30-CD1DC45BA2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29" name="Text Box 90">
          <a:extLst>
            <a:ext uri="{FF2B5EF4-FFF2-40B4-BE49-F238E27FC236}">
              <a16:creationId xmlns:a16="http://schemas.microsoft.com/office/drawing/2014/main" id="{1DE5D49E-5084-4C12-BA21-0CCFCDB619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30" name="Text Box 91">
          <a:extLst>
            <a:ext uri="{FF2B5EF4-FFF2-40B4-BE49-F238E27FC236}">
              <a16:creationId xmlns:a16="http://schemas.microsoft.com/office/drawing/2014/main" id="{629BBCCA-AC0F-4B97-BC5C-8735F52F4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31" name="Text Box 92">
          <a:extLst>
            <a:ext uri="{FF2B5EF4-FFF2-40B4-BE49-F238E27FC236}">
              <a16:creationId xmlns:a16="http://schemas.microsoft.com/office/drawing/2014/main" id="{73FF06DF-F1A8-4F2A-B53F-C8B5C9F7BD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32" name="Text Box 93">
          <a:extLst>
            <a:ext uri="{FF2B5EF4-FFF2-40B4-BE49-F238E27FC236}">
              <a16:creationId xmlns:a16="http://schemas.microsoft.com/office/drawing/2014/main" id="{59891F67-60D0-4528-9CE6-A0ABA56CF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33" name="Text Box 94">
          <a:extLst>
            <a:ext uri="{FF2B5EF4-FFF2-40B4-BE49-F238E27FC236}">
              <a16:creationId xmlns:a16="http://schemas.microsoft.com/office/drawing/2014/main" id="{7866DBED-4E91-408C-8EE6-B6D1EFCEE8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34" name="Text Box 87">
          <a:extLst>
            <a:ext uri="{FF2B5EF4-FFF2-40B4-BE49-F238E27FC236}">
              <a16:creationId xmlns:a16="http://schemas.microsoft.com/office/drawing/2014/main" id="{DA6E94AB-A936-4EDD-9D5A-EEC922E271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35" name="Text Box 88">
          <a:extLst>
            <a:ext uri="{FF2B5EF4-FFF2-40B4-BE49-F238E27FC236}">
              <a16:creationId xmlns:a16="http://schemas.microsoft.com/office/drawing/2014/main" id="{E95A40FC-505F-4827-B9A7-F6BBE0F931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36" name="Text Box 89">
          <a:extLst>
            <a:ext uri="{FF2B5EF4-FFF2-40B4-BE49-F238E27FC236}">
              <a16:creationId xmlns:a16="http://schemas.microsoft.com/office/drawing/2014/main" id="{AEAFB8A5-A4E2-46D7-A349-FD2CB4BEAD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37" name="Text Box 90">
          <a:extLst>
            <a:ext uri="{FF2B5EF4-FFF2-40B4-BE49-F238E27FC236}">
              <a16:creationId xmlns:a16="http://schemas.microsoft.com/office/drawing/2014/main" id="{297FAD09-ED4F-4D9F-8F13-0BE33EB166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38" name="Text Box 91">
          <a:extLst>
            <a:ext uri="{FF2B5EF4-FFF2-40B4-BE49-F238E27FC236}">
              <a16:creationId xmlns:a16="http://schemas.microsoft.com/office/drawing/2014/main" id="{36837823-E559-4D9E-AA94-29159226DD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39" name="Text Box 92">
          <a:extLst>
            <a:ext uri="{FF2B5EF4-FFF2-40B4-BE49-F238E27FC236}">
              <a16:creationId xmlns:a16="http://schemas.microsoft.com/office/drawing/2014/main" id="{13487600-9F15-4FC4-8C0B-FE3C94FB7D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40" name="Text Box 93">
          <a:extLst>
            <a:ext uri="{FF2B5EF4-FFF2-40B4-BE49-F238E27FC236}">
              <a16:creationId xmlns:a16="http://schemas.microsoft.com/office/drawing/2014/main" id="{AD975513-1CE9-4E96-9F61-CAD61ABBC2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41" name="Text Box 94">
          <a:extLst>
            <a:ext uri="{FF2B5EF4-FFF2-40B4-BE49-F238E27FC236}">
              <a16:creationId xmlns:a16="http://schemas.microsoft.com/office/drawing/2014/main" id="{65677A2A-0F32-474D-AE55-BFA27033F8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42" name="Text Box 87">
          <a:extLst>
            <a:ext uri="{FF2B5EF4-FFF2-40B4-BE49-F238E27FC236}">
              <a16:creationId xmlns:a16="http://schemas.microsoft.com/office/drawing/2014/main" id="{8EE8E8F2-81FB-4956-BCB3-ECBBB1776C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43" name="Text Box 88">
          <a:extLst>
            <a:ext uri="{FF2B5EF4-FFF2-40B4-BE49-F238E27FC236}">
              <a16:creationId xmlns:a16="http://schemas.microsoft.com/office/drawing/2014/main" id="{E9B7EDB7-3194-4EC4-8E73-BE14C60633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44" name="Text Box 89">
          <a:extLst>
            <a:ext uri="{FF2B5EF4-FFF2-40B4-BE49-F238E27FC236}">
              <a16:creationId xmlns:a16="http://schemas.microsoft.com/office/drawing/2014/main" id="{EACA2BDA-57A7-49C7-9166-D2C180B41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45" name="Text Box 90">
          <a:extLst>
            <a:ext uri="{FF2B5EF4-FFF2-40B4-BE49-F238E27FC236}">
              <a16:creationId xmlns:a16="http://schemas.microsoft.com/office/drawing/2014/main" id="{C0C2ABCA-C5B4-4D12-A8DD-956D455643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46" name="Text Box 91">
          <a:extLst>
            <a:ext uri="{FF2B5EF4-FFF2-40B4-BE49-F238E27FC236}">
              <a16:creationId xmlns:a16="http://schemas.microsoft.com/office/drawing/2014/main" id="{FB792582-27E7-498E-8F58-BCD0FF749A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47" name="Text Box 92">
          <a:extLst>
            <a:ext uri="{FF2B5EF4-FFF2-40B4-BE49-F238E27FC236}">
              <a16:creationId xmlns:a16="http://schemas.microsoft.com/office/drawing/2014/main" id="{59F80D48-BBAB-4583-8481-9B44E29CD8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48" name="Text Box 93">
          <a:extLst>
            <a:ext uri="{FF2B5EF4-FFF2-40B4-BE49-F238E27FC236}">
              <a16:creationId xmlns:a16="http://schemas.microsoft.com/office/drawing/2014/main" id="{C6471C1E-2D4E-45A8-A0BB-2C1609221F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49" name="Text Box 94">
          <a:extLst>
            <a:ext uri="{FF2B5EF4-FFF2-40B4-BE49-F238E27FC236}">
              <a16:creationId xmlns:a16="http://schemas.microsoft.com/office/drawing/2014/main" id="{EF3BB603-B7EF-4FE6-B4B3-72AE3713B5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50" name="Text Box 87">
          <a:extLst>
            <a:ext uri="{FF2B5EF4-FFF2-40B4-BE49-F238E27FC236}">
              <a16:creationId xmlns:a16="http://schemas.microsoft.com/office/drawing/2014/main" id="{1606E0A8-458E-4198-9356-B9E7DDD0B3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51" name="Text Box 88">
          <a:extLst>
            <a:ext uri="{FF2B5EF4-FFF2-40B4-BE49-F238E27FC236}">
              <a16:creationId xmlns:a16="http://schemas.microsoft.com/office/drawing/2014/main" id="{F05E567C-579B-4CA5-9326-5E8D4DDC6A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52" name="Text Box 89">
          <a:extLst>
            <a:ext uri="{FF2B5EF4-FFF2-40B4-BE49-F238E27FC236}">
              <a16:creationId xmlns:a16="http://schemas.microsoft.com/office/drawing/2014/main" id="{0F026478-BD93-4D64-B40A-9AABDD5EC8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53" name="Text Box 90">
          <a:extLst>
            <a:ext uri="{FF2B5EF4-FFF2-40B4-BE49-F238E27FC236}">
              <a16:creationId xmlns:a16="http://schemas.microsoft.com/office/drawing/2014/main" id="{E079E9CD-0D58-4A04-BDF6-A55E819C3B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54" name="Text Box 91">
          <a:extLst>
            <a:ext uri="{FF2B5EF4-FFF2-40B4-BE49-F238E27FC236}">
              <a16:creationId xmlns:a16="http://schemas.microsoft.com/office/drawing/2014/main" id="{AC7B2633-E215-472A-B851-B92C675E42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55" name="Text Box 92">
          <a:extLst>
            <a:ext uri="{FF2B5EF4-FFF2-40B4-BE49-F238E27FC236}">
              <a16:creationId xmlns:a16="http://schemas.microsoft.com/office/drawing/2014/main" id="{78804C9F-50FE-4D99-8A3A-AB8352207D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56" name="Text Box 93">
          <a:extLst>
            <a:ext uri="{FF2B5EF4-FFF2-40B4-BE49-F238E27FC236}">
              <a16:creationId xmlns:a16="http://schemas.microsoft.com/office/drawing/2014/main" id="{24D40F4C-31AB-4F80-A6B4-37D23A180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57" name="Text Box 94">
          <a:extLst>
            <a:ext uri="{FF2B5EF4-FFF2-40B4-BE49-F238E27FC236}">
              <a16:creationId xmlns:a16="http://schemas.microsoft.com/office/drawing/2014/main" id="{D9706E3C-2919-40BD-88D6-D259B45F1D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58" name="Text Box 87">
          <a:extLst>
            <a:ext uri="{FF2B5EF4-FFF2-40B4-BE49-F238E27FC236}">
              <a16:creationId xmlns:a16="http://schemas.microsoft.com/office/drawing/2014/main" id="{9A2991FF-EC09-4802-89C6-00314F6276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59" name="Text Box 88">
          <a:extLst>
            <a:ext uri="{FF2B5EF4-FFF2-40B4-BE49-F238E27FC236}">
              <a16:creationId xmlns:a16="http://schemas.microsoft.com/office/drawing/2014/main" id="{A3E054E4-B73D-4F62-A867-8AC0045D7B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60" name="Text Box 89">
          <a:extLst>
            <a:ext uri="{FF2B5EF4-FFF2-40B4-BE49-F238E27FC236}">
              <a16:creationId xmlns:a16="http://schemas.microsoft.com/office/drawing/2014/main" id="{742BFF6E-5FB0-459C-8CB6-CD5E2B78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61" name="Text Box 90">
          <a:extLst>
            <a:ext uri="{FF2B5EF4-FFF2-40B4-BE49-F238E27FC236}">
              <a16:creationId xmlns:a16="http://schemas.microsoft.com/office/drawing/2014/main" id="{EFEA4A8C-76F7-4DC6-8A62-8D93C214F3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62" name="Text Box 91">
          <a:extLst>
            <a:ext uri="{FF2B5EF4-FFF2-40B4-BE49-F238E27FC236}">
              <a16:creationId xmlns:a16="http://schemas.microsoft.com/office/drawing/2014/main" id="{80912112-B14E-487D-8B86-B037612336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63" name="Text Box 92">
          <a:extLst>
            <a:ext uri="{FF2B5EF4-FFF2-40B4-BE49-F238E27FC236}">
              <a16:creationId xmlns:a16="http://schemas.microsoft.com/office/drawing/2014/main" id="{7CF4EF2D-690F-4097-8FB2-0674C042DC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64" name="Text Box 93">
          <a:extLst>
            <a:ext uri="{FF2B5EF4-FFF2-40B4-BE49-F238E27FC236}">
              <a16:creationId xmlns:a16="http://schemas.microsoft.com/office/drawing/2014/main" id="{294B4B3B-EFAD-41FD-843D-9A0B816630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65" name="Text Box 94">
          <a:extLst>
            <a:ext uri="{FF2B5EF4-FFF2-40B4-BE49-F238E27FC236}">
              <a16:creationId xmlns:a16="http://schemas.microsoft.com/office/drawing/2014/main" id="{F0BBD2C8-220C-4C47-9CBE-AA46C4BB0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66" name="Text Box 91">
          <a:extLst>
            <a:ext uri="{FF2B5EF4-FFF2-40B4-BE49-F238E27FC236}">
              <a16:creationId xmlns:a16="http://schemas.microsoft.com/office/drawing/2014/main" id="{50893547-7853-420E-BFC9-940ABBE6A1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67" name="Text Box 92">
          <a:extLst>
            <a:ext uri="{FF2B5EF4-FFF2-40B4-BE49-F238E27FC236}">
              <a16:creationId xmlns:a16="http://schemas.microsoft.com/office/drawing/2014/main" id="{7B1B796D-637D-42FF-B4A0-4867C81845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68" name="Text Box 93">
          <a:extLst>
            <a:ext uri="{FF2B5EF4-FFF2-40B4-BE49-F238E27FC236}">
              <a16:creationId xmlns:a16="http://schemas.microsoft.com/office/drawing/2014/main" id="{6D8645A4-DA65-4BC9-BF1D-3DAA7E9959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69" name="Text Box 94">
          <a:extLst>
            <a:ext uri="{FF2B5EF4-FFF2-40B4-BE49-F238E27FC236}">
              <a16:creationId xmlns:a16="http://schemas.microsoft.com/office/drawing/2014/main" id="{2A8C3D5E-86B5-4A1A-A955-3427B62DD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70" name="Text Box 91">
          <a:extLst>
            <a:ext uri="{FF2B5EF4-FFF2-40B4-BE49-F238E27FC236}">
              <a16:creationId xmlns:a16="http://schemas.microsoft.com/office/drawing/2014/main" id="{49C75D3D-AAC9-4846-BB89-657B1A43B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71" name="Text Box 92">
          <a:extLst>
            <a:ext uri="{FF2B5EF4-FFF2-40B4-BE49-F238E27FC236}">
              <a16:creationId xmlns:a16="http://schemas.microsoft.com/office/drawing/2014/main" id="{A12F4FAE-2564-4FDA-B634-01FE8A052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72" name="Text Box 93">
          <a:extLst>
            <a:ext uri="{FF2B5EF4-FFF2-40B4-BE49-F238E27FC236}">
              <a16:creationId xmlns:a16="http://schemas.microsoft.com/office/drawing/2014/main" id="{9FBF1FD2-4B13-4B69-88EF-08C03455C9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73" name="Text Box 94">
          <a:extLst>
            <a:ext uri="{FF2B5EF4-FFF2-40B4-BE49-F238E27FC236}">
              <a16:creationId xmlns:a16="http://schemas.microsoft.com/office/drawing/2014/main" id="{2B99307B-6B69-4C2F-8792-0A44C90ACD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74" name="Text Box 91">
          <a:extLst>
            <a:ext uri="{FF2B5EF4-FFF2-40B4-BE49-F238E27FC236}">
              <a16:creationId xmlns:a16="http://schemas.microsoft.com/office/drawing/2014/main" id="{59B5CDB2-B8B5-48AB-8FD3-B2A7E9CAB6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75" name="Text Box 92">
          <a:extLst>
            <a:ext uri="{FF2B5EF4-FFF2-40B4-BE49-F238E27FC236}">
              <a16:creationId xmlns:a16="http://schemas.microsoft.com/office/drawing/2014/main" id="{910C90F0-163B-4F37-83B8-8D553AFC4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76" name="Text Box 93">
          <a:extLst>
            <a:ext uri="{FF2B5EF4-FFF2-40B4-BE49-F238E27FC236}">
              <a16:creationId xmlns:a16="http://schemas.microsoft.com/office/drawing/2014/main" id="{1BFACC0C-3597-4669-A689-C083FAAB7F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77" name="Text Box 94">
          <a:extLst>
            <a:ext uri="{FF2B5EF4-FFF2-40B4-BE49-F238E27FC236}">
              <a16:creationId xmlns:a16="http://schemas.microsoft.com/office/drawing/2014/main" id="{8E39DCB5-A028-4DF4-BDEB-6BFB0A5352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78" name="Text Box 87">
          <a:extLst>
            <a:ext uri="{FF2B5EF4-FFF2-40B4-BE49-F238E27FC236}">
              <a16:creationId xmlns:a16="http://schemas.microsoft.com/office/drawing/2014/main" id="{F25A02A5-2C8E-4059-BC8F-06BE69AD76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79" name="Text Box 88">
          <a:extLst>
            <a:ext uri="{FF2B5EF4-FFF2-40B4-BE49-F238E27FC236}">
              <a16:creationId xmlns:a16="http://schemas.microsoft.com/office/drawing/2014/main" id="{AB7AF36D-275C-4863-BC10-45FF7EAC5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80" name="Text Box 89">
          <a:extLst>
            <a:ext uri="{FF2B5EF4-FFF2-40B4-BE49-F238E27FC236}">
              <a16:creationId xmlns:a16="http://schemas.microsoft.com/office/drawing/2014/main" id="{DF7CA9F6-85C6-45E3-87F8-6A2E733FB9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81" name="Text Box 90">
          <a:extLst>
            <a:ext uri="{FF2B5EF4-FFF2-40B4-BE49-F238E27FC236}">
              <a16:creationId xmlns:a16="http://schemas.microsoft.com/office/drawing/2014/main" id="{B6E9DCE1-78B1-42E6-9174-E6619877A5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82" name="Text Box 91">
          <a:extLst>
            <a:ext uri="{FF2B5EF4-FFF2-40B4-BE49-F238E27FC236}">
              <a16:creationId xmlns:a16="http://schemas.microsoft.com/office/drawing/2014/main" id="{C7BD86E2-4282-4359-8AB2-8094DC6480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83" name="Text Box 92">
          <a:extLst>
            <a:ext uri="{FF2B5EF4-FFF2-40B4-BE49-F238E27FC236}">
              <a16:creationId xmlns:a16="http://schemas.microsoft.com/office/drawing/2014/main" id="{4F29DCED-816B-4B25-80C9-36636A1B7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84" name="Text Box 93">
          <a:extLst>
            <a:ext uri="{FF2B5EF4-FFF2-40B4-BE49-F238E27FC236}">
              <a16:creationId xmlns:a16="http://schemas.microsoft.com/office/drawing/2014/main" id="{77DF7C2F-E66C-48FB-B363-8C8B12672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85" name="Text Box 94">
          <a:extLst>
            <a:ext uri="{FF2B5EF4-FFF2-40B4-BE49-F238E27FC236}">
              <a16:creationId xmlns:a16="http://schemas.microsoft.com/office/drawing/2014/main" id="{439AF265-727D-4871-BD6D-442F45B23D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86" name="Text Box 87">
          <a:extLst>
            <a:ext uri="{FF2B5EF4-FFF2-40B4-BE49-F238E27FC236}">
              <a16:creationId xmlns:a16="http://schemas.microsoft.com/office/drawing/2014/main" id="{776771E3-5A52-411D-B736-7AE8E3987C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87" name="Text Box 88">
          <a:extLst>
            <a:ext uri="{FF2B5EF4-FFF2-40B4-BE49-F238E27FC236}">
              <a16:creationId xmlns:a16="http://schemas.microsoft.com/office/drawing/2014/main" id="{E8D7BB70-9D18-401F-8FD9-7395684CFC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88" name="Text Box 89">
          <a:extLst>
            <a:ext uri="{FF2B5EF4-FFF2-40B4-BE49-F238E27FC236}">
              <a16:creationId xmlns:a16="http://schemas.microsoft.com/office/drawing/2014/main" id="{D60D7958-3294-447B-9DDC-1348F2D6D3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89" name="Text Box 90">
          <a:extLst>
            <a:ext uri="{FF2B5EF4-FFF2-40B4-BE49-F238E27FC236}">
              <a16:creationId xmlns:a16="http://schemas.microsoft.com/office/drawing/2014/main" id="{CE0F91CF-4F3A-44B6-9E00-0D62B322FF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90" name="Text Box 91">
          <a:extLst>
            <a:ext uri="{FF2B5EF4-FFF2-40B4-BE49-F238E27FC236}">
              <a16:creationId xmlns:a16="http://schemas.microsoft.com/office/drawing/2014/main" id="{6FECE26C-CBBF-4E36-A632-E8CFDDD5F9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91" name="Text Box 92">
          <a:extLst>
            <a:ext uri="{FF2B5EF4-FFF2-40B4-BE49-F238E27FC236}">
              <a16:creationId xmlns:a16="http://schemas.microsoft.com/office/drawing/2014/main" id="{7443BF5C-9280-4B3B-B8C9-723BEC7EA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92" name="Text Box 93">
          <a:extLst>
            <a:ext uri="{FF2B5EF4-FFF2-40B4-BE49-F238E27FC236}">
              <a16:creationId xmlns:a16="http://schemas.microsoft.com/office/drawing/2014/main" id="{09DDD827-3E56-4F6B-A465-DEAAAB6910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93" name="Text Box 94">
          <a:extLst>
            <a:ext uri="{FF2B5EF4-FFF2-40B4-BE49-F238E27FC236}">
              <a16:creationId xmlns:a16="http://schemas.microsoft.com/office/drawing/2014/main" id="{D09B13AC-7CF8-47A9-8DB0-530C6A0C31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94" name="Text Box 87">
          <a:extLst>
            <a:ext uri="{FF2B5EF4-FFF2-40B4-BE49-F238E27FC236}">
              <a16:creationId xmlns:a16="http://schemas.microsoft.com/office/drawing/2014/main" id="{C7D14B91-8867-459F-AFD1-4A04E0BE9C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95" name="Text Box 88">
          <a:extLst>
            <a:ext uri="{FF2B5EF4-FFF2-40B4-BE49-F238E27FC236}">
              <a16:creationId xmlns:a16="http://schemas.microsoft.com/office/drawing/2014/main" id="{C2174DA7-8CD2-4940-932E-799EB116C4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96" name="Text Box 89">
          <a:extLst>
            <a:ext uri="{FF2B5EF4-FFF2-40B4-BE49-F238E27FC236}">
              <a16:creationId xmlns:a16="http://schemas.microsoft.com/office/drawing/2014/main" id="{B3FECE1C-90D2-4C90-B137-198F56D335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297" name="Text Box 90">
          <a:extLst>
            <a:ext uri="{FF2B5EF4-FFF2-40B4-BE49-F238E27FC236}">
              <a16:creationId xmlns:a16="http://schemas.microsoft.com/office/drawing/2014/main" id="{5423B755-0FE4-425F-A56F-32D181A03E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98" name="Text Box 91">
          <a:extLst>
            <a:ext uri="{FF2B5EF4-FFF2-40B4-BE49-F238E27FC236}">
              <a16:creationId xmlns:a16="http://schemas.microsoft.com/office/drawing/2014/main" id="{D71A87CF-3C6B-49AB-94E5-BE8609F2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299" name="Text Box 92">
          <a:extLst>
            <a:ext uri="{FF2B5EF4-FFF2-40B4-BE49-F238E27FC236}">
              <a16:creationId xmlns:a16="http://schemas.microsoft.com/office/drawing/2014/main" id="{82F5416F-1C30-485E-BBCE-62A5D77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0" name="Text Box 93">
          <a:extLst>
            <a:ext uri="{FF2B5EF4-FFF2-40B4-BE49-F238E27FC236}">
              <a16:creationId xmlns:a16="http://schemas.microsoft.com/office/drawing/2014/main" id="{220DCBAD-BE51-4F13-B2F0-26B25305A0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1" name="Text Box 94">
          <a:extLst>
            <a:ext uri="{FF2B5EF4-FFF2-40B4-BE49-F238E27FC236}">
              <a16:creationId xmlns:a16="http://schemas.microsoft.com/office/drawing/2014/main" id="{42199DF4-8C7A-4ED6-8B47-E841F15FC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2" name="Text Box 91">
          <a:extLst>
            <a:ext uri="{FF2B5EF4-FFF2-40B4-BE49-F238E27FC236}">
              <a16:creationId xmlns:a16="http://schemas.microsoft.com/office/drawing/2014/main" id="{912B0E82-C84E-4030-9D07-4CFDB48D8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3" name="Text Box 92">
          <a:extLst>
            <a:ext uri="{FF2B5EF4-FFF2-40B4-BE49-F238E27FC236}">
              <a16:creationId xmlns:a16="http://schemas.microsoft.com/office/drawing/2014/main" id="{2E4523C0-0665-4850-B92F-CFD6367A4B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4" name="Text Box 93">
          <a:extLst>
            <a:ext uri="{FF2B5EF4-FFF2-40B4-BE49-F238E27FC236}">
              <a16:creationId xmlns:a16="http://schemas.microsoft.com/office/drawing/2014/main" id="{9E9F697D-9312-4C9A-8EE9-0BD9750A76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5" name="Text Box 94">
          <a:extLst>
            <a:ext uri="{FF2B5EF4-FFF2-40B4-BE49-F238E27FC236}">
              <a16:creationId xmlns:a16="http://schemas.microsoft.com/office/drawing/2014/main" id="{358B926B-BD01-4813-8C12-2D2A813B2D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6" name="Text Box 91">
          <a:extLst>
            <a:ext uri="{FF2B5EF4-FFF2-40B4-BE49-F238E27FC236}">
              <a16:creationId xmlns:a16="http://schemas.microsoft.com/office/drawing/2014/main" id="{88EC1199-7832-4474-8BEB-5562469C5F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7" name="Text Box 92">
          <a:extLst>
            <a:ext uri="{FF2B5EF4-FFF2-40B4-BE49-F238E27FC236}">
              <a16:creationId xmlns:a16="http://schemas.microsoft.com/office/drawing/2014/main" id="{12B45544-5C23-40C4-AAE5-0435C45BF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8" name="Text Box 93">
          <a:extLst>
            <a:ext uri="{FF2B5EF4-FFF2-40B4-BE49-F238E27FC236}">
              <a16:creationId xmlns:a16="http://schemas.microsoft.com/office/drawing/2014/main" id="{F957A99A-5BD8-4F05-B783-250615D561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09" name="Text Box 94">
          <a:extLst>
            <a:ext uri="{FF2B5EF4-FFF2-40B4-BE49-F238E27FC236}">
              <a16:creationId xmlns:a16="http://schemas.microsoft.com/office/drawing/2014/main" id="{91E310A0-662F-4844-9E41-746B26E68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10" name="Text Box 91">
          <a:extLst>
            <a:ext uri="{FF2B5EF4-FFF2-40B4-BE49-F238E27FC236}">
              <a16:creationId xmlns:a16="http://schemas.microsoft.com/office/drawing/2014/main" id="{6AB65EF2-AEF5-477F-8498-11EBD95C3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11" name="Text Box 92">
          <a:extLst>
            <a:ext uri="{FF2B5EF4-FFF2-40B4-BE49-F238E27FC236}">
              <a16:creationId xmlns:a16="http://schemas.microsoft.com/office/drawing/2014/main" id="{88E1FA6A-F730-4B78-B73F-A50E135C81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12" name="Text Box 93">
          <a:extLst>
            <a:ext uri="{FF2B5EF4-FFF2-40B4-BE49-F238E27FC236}">
              <a16:creationId xmlns:a16="http://schemas.microsoft.com/office/drawing/2014/main" id="{2542B16D-9DC4-4C4A-9418-BCA894D60A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313" name="Text Box 94">
          <a:extLst>
            <a:ext uri="{FF2B5EF4-FFF2-40B4-BE49-F238E27FC236}">
              <a16:creationId xmlns:a16="http://schemas.microsoft.com/office/drawing/2014/main" id="{10497B88-E124-4D00-AA5D-5E8BC81691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14" name="Text Box 87">
          <a:extLst>
            <a:ext uri="{FF2B5EF4-FFF2-40B4-BE49-F238E27FC236}">
              <a16:creationId xmlns:a16="http://schemas.microsoft.com/office/drawing/2014/main" id="{DC1B16BA-3DB5-4584-B0E3-3D057703FD3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15" name="Text Box 88">
          <a:extLst>
            <a:ext uri="{FF2B5EF4-FFF2-40B4-BE49-F238E27FC236}">
              <a16:creationId xmlns:a16="http://schemas.microsoft.com/office/drawing/2014/main" id="{6A0D9F03-E5C3-45C3-A8F3-78D852E4128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16" name="Text Box 89">
          <a:extLst>
            <a:ext uri="{FF2B5EF4-FFF2-40B4-BE49-F238E27FC236}">
              <a16:creationId xmlns:a16="http://schemas.microsoft.com/office/drawing/2014/main" id="{928D04DF-9D78-4999-8776-8BF2B1183EE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17" name="Text Box 90">
          <a:extLst>
            <a:ext uri="{FF2B5EF4-FFF2-40B4-BE49-F238E27FC236}">
              <a16:creationId xmlns:a16="http://schemas.microsoft.com/office/drawing/2014/main" id="{EF179E1E-5CD4-49D8-ADBE-A6E0C51C43C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18" name="Text Box 91">
          <a:extLst>
            <a:ext uri="{FF2B5EF4-FFF2-40B4-BE49-F238E27FC236}">
              <a16:creationId xmlns:a16="http://schemas.microsoft.com/office/drawing/2014/main" id="{E51E7815-9750-4628-82D8-0D9167D82E3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19" name="Text Box 92">
          <a:extLst>
            <a:ext uri="{FF2B5EF4-FFF2-40B4-BE49-F238E27FC236}">
              <a16:creationId xmlns:a16="http://schemas.microsoft.com/office/drawing/2014/main" id="{70285A10-7CC8-4D07-AC7A-C55D31872F1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20" name="Text Box 93">
          <a:extLst>
            <a:ext uri="{FF2B5EF4-FFF2-40B4-BE49-F238E27FC236}">
              <a16:creationId xmlns:a16="http://schemas.microsoft.com/office/drawing/2014/main" id="{089F8FDF-147F-4919-B48B-B790FD0AE00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21" name="Text Box 94">
          <a:extLst>
            <a:ext uri="{FF2B5EF4-FFF2-40B4-BE49-F238E27FC236}">
              <a16:creationId xmlns:a16="http://schemas.microsoft.com/office/drawing/2014/main" id="{8AE08A35-1E99-4DA4-A0D9-3F0A72E54792}"/>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22" name="Text Box 87">
          <a:extLst>
            <a:ext uri="{FF2B5EF4-FFF2-40B4-BE49-F238E27FC236}">
              <a16:creationId xmlns:a16="http://schemas.microsoft.com/office/drawing/2014/main" id="{0057859A-2B66-4ECC-A1C3-13C9F9C3D1B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23" name="Text Box 88">
          <a:extLst>
            <a:ext uri="{FF2B5EF4-FFF2-40B4-BE49-F238E27FC236}">
              <a16:creationId xmlns:a16="http://schemas.microsoft.com/office/drawing/2014/main" id="{14E7C1D4-E816-43D4-9345-237464A7F61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24" name="Text Box 89">
          <a:extLst>
            <a:ext uri="{FF2B5EF4-FFF2-40B4-BE49-F238E27FC236}">
              <a16:creationId xmlns:a16="http://schemas.microsoft.com/office/drawing/2014/main" id="{96C8F7F8-AAA3-4BB0-8E8D-ADB92C095774}"/>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25" name="Text Box 90">
          <a:extLst>
            <a:ext uri="{FF2B5EF4-FFF2-40B4-BE49-F238E27FC236}">
              <a16:creationId xmlns:a16="http://schemas.microsoft.com/office/drawing/2014/main" id="{BC73932B-9A56-4627-804B-EF8F00D2559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26" name="Text Box 91">
          <a:extLst>
            <a:ext uri="{FF2B5EF4-FFF2-40B4-BE49-F238E27FC236}">
              <a16:creationId xmlns:a16="http://schemas.microsoft.com/office/drawing/2014/main" id="{AF1EB28D-B33B-4BC7-BEC5-F1652DE1BA1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27" name="Text Box 92">
          <a:extLst>
            <a:ext uri="{FF2B5EF4-FFF2-40B4-BE49-F238E27FC236}">
              <a16:creationId xmlns:a16="http://schemas.microsoft.com/office/drawing/2014/main" id="{D4E68B90-E1AC-4797-B7B5-16E255CEA3E4}"/>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28" name="Text Box 93">
          <a:extLst>
            <a:ext uri="{FF2B5EF4-FFF2-40B4-BE49-F238E27FC236}">
              <a16:creationId xmlns:a16="http://schemas.microsoft.com/office/drawing/2014/main" id="{6B38BCF8-19C0-4A0C-921E-69D5597469E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29" name="Text Box 94">
          <a:extLst>
            <a:ext uri="{FF2B5EF4-FFF2-40B4-BE49-F238E27FC236}">
              <a16:creationId xmlns:a16="http://schemas.microsoft.com/office/drawing/2014/main" id="{3E01E773-3DE1-45C7-A46C-5E5D4FCF098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30" name="Text Box 87">
          <a:extLst>
            <a:ext uri="{FF2B5EF4-FFF2-40B4-BE49-F238E27FC236}">
              <a16:creationId xmlns:a16="http://schemas.microsoft.com/office/drawing/2014/main" id="{2F622CEC-21E3-4075-ACAB-BA17230A294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31" name="Text Box 88">
          <a:extLst>
            <a:ext uri="{FF2B5EF4-FFF2-40B4-BE49-F238E27FC236}">
              <a16:creationId xmlns:a16="http://schemas.microsoft.com/office/drawing/2014/main" id="{23314CC0-5692-454C-9111-FF190198820F}"/>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32" name="Text Box 89">
          <a:extLst>
            <a:ext uri="{FF2B5EF4-FFF2-40B4-BE49-F238E27FC236}">
              <a16:creationId xmlns:a16="http://schemas.microsoft.com/office/drawing/2014/main" id="{E07F941A-9690-4872-BDB9-1E6EFCD816A0}"/>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123825</xdr:rowOff>
    </xdr:to>
    <xdr:sp macro="" textlink="">
      <xdr:nvSpPr>
        <xdr:cNvPr id="333" name="Text Box 90">
          <a:extLst>
            <a:ext uri="{FF2B5EF4-FFF2-40B4-BE49-F238E27FC236}">
              <a16:creationId xmlns:a16="http://schemas.microsoft.com/office/drawing/2014/main" id="{2CCC4F15-3079-4DDA-ADFA-EE520246DBAE}"/>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34" name="Text Box 91">
          <a:extLst>
            <a:ext uri="{FF2B5EF4-FFF2-40B4-BE49-F238E27FC236}">
              <a16:creationId xmlns:a16="http://schemas.microsoft.com/office/drawing/2014/main" id="{6D80DBF2-D65C-40C2-9313-6C32F830833F}"/>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35" name="Text Box 92">
          <a:extLst>
            <a:ext uri="{FF2B5EF4-FFF2-40B4-BE49-F238E27FC236}">
              <a16:creationId xmlns:a16="http://schemas.microsoft.com/office/drawing/2014/main" id="{3F829A19-8B90-4227-BB32-8263084652A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36" name="Text Box 93">
          <a:extLst>
            <a:ext uri="{FF2B5EF4-FFF2-40B4-BE49-F238E27FC236}">
              <a16:creationId xmlns:a16="http://schemas.microsoft.com/office/drawing/2014/main" id="{683AA3A8-99A9-4050-92DC-F2AF4F9651E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123825</xdr:rowOff>
    </xdr:to>
    <xdr:sp macro="" textlink="">
      <xdr:nvSpPr>
        <xdr:cNvPr id="337" name="Text Box 94">
          <a:extLst>
            <a:ext uri="{FF2B5EF4-FFF2-40B4-BE49-F238E27FC236}">
              <a16:creationId xmlns:a16="http://schemas.microsoft.com/office/drawing/2014/main" id="{436C571D-5AA1-4EAC-BBE8-A3452DD9BF20}"/>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38" name="Text Box 87">
          <a:extLst>
            <a:ext uri="{FF2B5EF4-FFF2-40B4-BE49-F238E27FC236}">
              <a16:creationId xmlns:a16="http://schemas.microsoft.com/office/drawing/2014/main" id="{119AD842-BD09-4B2F-8960-F9B9CE1F604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39" name="Text Box 88">
          <a:extLst>
            <a:ext uri="{FF2B5EF4-FFF2-40B4-BE49-F238E27FC236}">
              <a16:creationId xmlns:a16="http://schemas.microsoft.com/office/drawing/2014/main" id="{E640DA00-02FC-4D1F-B0AF-9CF38C3A812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40" name="Text Box 89">
          <a:extLst>
            <a:ext uri="{FF2B5EF4-FFF2-40B4-BE49-F238E27FC236}">
              <a16:creationId xmlns:a16="http://schemas.microsoft.com/office/drawing/2014/main" id="{A073DB08-FB5A-4A57-AE05-F770C30E55E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41" name="Text Box 90">
          <a:extLst>
            <a:ext uri="{FF2B5EF4-FFF2-40B4-BE49-F238E27FC236}">
              <a16:creationId xmlns:a16="http://schemas.microsoft.com/office/drawing/2014/main" id="{4557EF71-9802-48C4-8591-8D98AA3D940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42" name="Text Box 91">
          <a:extLst>
            <a:ext uri="{FF2B5EF4-FFF2-40B4-BE49-F238E27FC236}">
              <a16:creationId xmlns:a16="http://schemas.microsoft.com/office/drawing/2014/main" id="{418EE1E5-8E74-42F8-B44E-BB5321098F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43" name="Text Box 92">
          <a:extLst>
            <a:ext uri="{FF2B5EF4-FFF2-40B4-BE49-F238E27FC236}">
              <a16:creationId xmlns:a16="http://schemas.microsoft.com/office/drawing/2014/main" id="{FB9B0895-1BAC-41FD-B57D-47DF6768AC1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44" name="Text Box 93">
          <a:extLst>
            <a:ext uri="{FF2B5EF4-FFF2-40B4-BE49-F238E27FC236}">
              <a16:creationId xmlns:a16="http://schemas.microsoft.com/office/drawing/2014/main" id="{595F630D-B330-4D1C-8425-587452F3DDE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45" name="Text Box 94">
          <a:extLst>
            <a:ext uri="{FF2B5EF4-FFF2-40B4-BE49-F238E27FC236}">
              <a16:creationId xmlns:a16="http://schemas.microsoft.com/office/drawing/2014/main" id="{8C992770-A9AC-486B-AC75-E5B91107AC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46" name="Text Box 87">
          <a:extLst>
            <a:ext uri="{FF2B5EF4-FFF2-40B4-BE49-F238E27FC236}">
              <a16:creationId xmlns:a16="http://schemas.microsoft.com/office/drawing/2014/main" id="{BC91BBC6-0EAC-4CD0-90DB-E3A7B52345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47" name="Text Box 88">
          <a:extLst>
            <a:ext uri="{FF2B5EF4-FFF2-40B4-BE49-F238E27FC236}">
              <a16:creationId xmlns:a16="http://schemas.microsoft.com/office/drawing/2014/main" id="{2A91E330-37E0-45B4-BDF7-5E94917D07F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48" name="Text Box 89">
          <a:extLst>
            <a:ext uri="{FF2B5EF4-FFF2-40B4-BE49-F238E27FC236}">
              <a16:creationId xmlns:a16="http://schemas.microsoft.com/office/drawing/2014/main" id="{A0D7D7B7-75F7-43C8-A363-3DFF48BA02A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49" name="Text Box 90">
          <a:extLst>
            <a:ext uri="{FF2B5EF4-FFF2-40B4-BE49-F238E27FC236}">
              <a16:creationId xmlns:a16="http://schemas.microsoft.com/office/drawing/2014/main" id="{392D6343-48C1-442E-AD66-B25D27BD6F1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50" name="Text Box 91">
          <a:extLst>
            <a:ext uri="{FF2B5EF4-FFF2-40B4-BE49-F238E27FC236}">
              <a16:creationId xmlns:a16="http://schemas.microsoft.com/office/drawing/2014/main" id="{3432D6DA-CF34-46FD-948A-E202944CBC4F}"/>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51" name="Text Box 92">
          <a:extLst>
            <a:ext uri="{FF2B5EF4-FFF2-40B4-BE49-F238E27FC236}">
              <a16:creationId xmlns:a16="http://schemas.microsoft.com/office/drawing/2014/main" id="{6746DDA9-A88F-4C3C-8416-EFD8675F8CA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52" name="Text Box 93">
          <a:extLst>
            <a:ext uri="{FF2B5EF4-FFF2-40B4-BE49-F238E27FC236}">
              <a16:creationId xmlns:a16="http://schemas.microsoft.com/office/drawing/2014/main" id="{9C90A83D-69F6-4BEC-B6C9-6BBBD36BF91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53" name="Text Box 94">
          <a:extLst>
            <a:ext uri="{FF2B5EF4-FFF2-40B4-BE49-F238E27FC236}">
              <a16:creationId xmlns:a16="http://schemas.microsoft.com/office/drawing/2014/main" id="{797D234D-74EA-4D71-ACA6-830200112DBA}"/>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54" name="Text Box 87">
          <a:extLst>
            <a:ext uri="{FF2B5EF4-FFF2-40B4-BE49-F238E27FC236}">
              <a16:creationId xmlns:a16="http://schemas.microsoft.com/office/drawing/2014/main" id="{90893BBD-5FFC-4A9E-998D-C7A79CFFE12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55" name="Text Box 88">
          <a:extLst>
            <a:ext uri="{FF2B5EF4-FFF2-40B4-BE49-F238E27FC236}">
              <a16:creationId xmlns:a16="http://schemas.microsoft.com/office/drawing/2014/main" id="{2017CB87-3BAE-452E-A428-BB59F1D70E3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56" name="Text Box 89">
          <a:extLst>
            <a:ext uri="{FF2B5EF4-FFF2-40B4-BE49-F238E27FC236}">
              <a16:creationId xmlns:a16="http://schemas.microsoft.com/office/drawing/2014/main" id="{335C0EC3-86FE-4D25-A13A-D204E105ED74}"/>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57" name="Text Box 90">
          <a:extLst>
            <a:ext uri="{FF2B5EF4-FFF2-40B4-BE49-F238E27FC236}">
              <a16:creationId xmlns:a16="http://schemas.microsoft.com/office/drawing/2014/main" id="{DDA48443-7AAB-4894-A34E-18804F8DD3C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58" name="Text Box 91">
          <a:extLst>
            <a:ext uri="{FF2B5EF4-FFF2-40B4-BE49-F238E27FC236}">
              <a16:creationId xmlns:a16="http://schemas.microsoft.com/office/drawing/2014/main" id="{F881F4DE-D813-4AE8-B6B2-6D5E0CF6B2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59" name="Text Box 92">
          <a:extLst>
            <a:ext uri="{FF2B5EF4-FFF2-40B4-BE49-F238E27FC236}">
              <a16:creationId xmlns:a16="http://schemas.microsoft.com/office/drawing/2014/main" id="{1CFB2882-8E97-441D-99F8-28FED67CB0B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0" name="Text Box 93">
          <a:extLst>
            <a:ext uri="{FF2B5EF4-FFF2-40B4-BE49-F238E27FC236}">
              <a16:creationId xmlns:a16="http://schemas.microsoft.com/office/drawing/2014/main" id="{959B6592-5251-4544-94A9-A401505AB48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1" name="Text Box 94">
          <a:extLst>
            <a:ext uri="{FF2B5EF4-FFF2-40B4-BE49-F238E27FC236}">
              <a16:creationId xmlns:a16="http://schemas.microsoft.com/office/drawing/2014/main" id="{341428CF-0103-41BB-8E70-71E48065B85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2" name="Text Box 91">
          <a:extLst>
            <a:ext uri="{FF2B5EF4-FFF2-40B4-BE49-F238E27FC236}">
              <a16:creationId xmlns:a16="http://schemas.microsoft.com/office/drawing/2014/main" id="{160E3536-1BAD-4D4E-9381-CD6DBDD8FAA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3" name="Text Box 92">
          <a:extLst>
            <a:ext uri="{FF2B5EF4-FFF2-40B4-BE49-F238E27FC236}">
              <a16:creationId xmlns:a16="http://schemas.microsoft.com/office/drawing/2014/main" id="{7F7DC2F4-D0E1-41E9-9C9E-DEDEEC60724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4" name="Text Box 93">
          <a:extLst>
            <a:ext uri="{FF2B5EF4-FFF2-40B4-BE49-F238E27FC236}">
              <a16:creationId xmlns:a16="http://schemas.microsoft.com/office/drawing/2014/main" id="{CB29EED3-B07D-44EC-8A5B-ED516AD9FF6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5" name="Text Box 94">
          <a:extLst>
            <a:ext uri="{FF2B5EF4-FFF2-40B4-BE49-F238E27FC236}">
              <a16:creationId xmlns:a16="http://schemas.microsoft.com/office/drawing/2014/main" id="{899A7199-187E-4674-9844-E791A27BC15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6" name="Text Box 91">
          <a:extLst>
            <a:ext uri="{FF2B5EF4-FFF2-40B4-BE49-F238E27FC236}">
              <a16:creationId xmlns:a16="http://schemas.microsoft.com/office/drawing/2014/main" id="{D33B8226-7B17-4D9C-BB91-4C67529999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7" name="Text Box 92">
          <a:extLst>
            <a:ext uri="{FF2B5EF4-FFF2-40B4-BE49-F238E27FC236}">
              <a16:creationId xmlns:a16="http://schemas.microsoft.com/office/drawing/2014/main" id="{5B313BBA-2E48-4B42-95FC-D470D9C7D1E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8" name="Text Box 93">
          <a:extLst>
            <a:ext uri="{FF2B5EF4-FFF2-40B4-BE49-F238E27FC236}">
              <a16:creationId xmlns:a16="http://schemas.microsoft.com/office/drawing/2014/main" id="{C5A98344-2C73-4252-A70D-C89BE7828D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69" name="Text Box 94">
          <a:extLst>
            <a:ext uri="{FF2B5EF4-FFF2-40B4-BE49-F238E27FC236}">
              <a16:creationId xmlns:a16="http://schemas.microsoft.com/office/drawing/2014/main" id="{28B29331-C5AF-4049-A456-46F174F5489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70" name="Text Box 91">
          <a:extLst>
            <a:ext uri="{FF2B5EF4-FFF2-40B4-BE49-F238E27FC236}">
              <a16:creationId xmlns:a16="http://schemas.microsoft.com/office/drawing/2014/main" id="{E2C58501-A8CF-4DCC-AD18-F2C1FE852C0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71" name="Text Box 92">
          <a:extLst>
            <a:ext uri="{FF2B5EF4-FFF2-40B4-BE49-F238E27FC236}">
              <a16:creationId xmlns:a16="http://schemas.microsoft.com/office/drawing/2014/main" id="{7B0D6507-E8AF-4851-A8F2-AE16DFA93C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72" name="Text Box 93">
          <a:extLst>
            <a:ext uri="{FF2B5EF4-FFF2-40B4-BE49-F238E27FC236}">
              <a16:creationId xmlns:a16="http://schemas.microsoft.com/office/drawing/2014/main" id="{10FB9B9B-8977-4A78-B9AA-599E29BF2A2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73" name="Text Box 94">
          <a:extLst>
            <a:ext uri="{FF2B5EF4-FFF2-40B4-BE49-F238E27FC236}">
              <a16:creationId xmlns:a16="http://schemas.microsoft.com/office/drawing/2014/main" id="{08A7B28D-E581-44D2-9B03-C8AB3893A82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74" name="Text Box 87">
          <a:extLst>
            <a:ext uri="{FF2B5EF4-FFF2-40B4-BE49-F238E27FC236}">
              <a16:creationId xmlns:a16="http://schemas.microsoft.com/office/drawing/2014/main" id="{BD5D5267-01F4-41C3-B9F1-D7801A51A0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75" name="Text Box 88">
          <a:extLst>
            <a:ext uri="{FF2B5EF4-FFF2-40B4-BE49-F238E27FC236}">
              <a16:creationId xmlns:a16="http://schemas.microsoft.com/office/drawing/2014/main" id="{E02EC1C1-BE20-40B0-83A5-104FA042D5BB}"/>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76" name="Text Box 89">
          <a:extLst>
            <a:ext uri="{FF2B5EF4-FFF2-40B4-BE49-F238E27FC236}">
              <a16:creationId xmlns:a16="http://schemas.microsoft.com/office/drawing/2014/main" id="{1760203B-48E9-4D1D-B7C2-CD854A3DD57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77" name="Text Box 90">
          <a:extLst>
            <a:ext uri="{FF2B5EF4-FFF2-40B4-BE49-F238E27FC236}">
              <a16:creationId xmlns:a16="http://schemas.microsoft.com/office/drawing/2014/main" id="{EEA2ED75-F24C-4F3C-B804-D59BCB0316D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78" name="Text Box 91">
          <a:extLst>
            <a:ext uri="{FF2B5EF4-FFF2-40B4-BE49-F238E27FC236}">
              <a16:creationId xmlns:a16="http://schemas.microsoft.com/office/drawing/2014/main" id="{6750D1EF-77C2-4626-A372-69C19AC1E87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79" name="Text Box 92">
          <a:extLst>
            <a:ext uri="{FF2B5EF4-FFF2-40B4-BE49-F238E27FC236}">
              <a16:creationId xmlns:a16="http://schemas.microsoft.com/office/drawing/2014/main" id="{297139FD-2205-4C80-B773-00F874AE7A6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80" name="Text Box 93">
          <a:extLst>
            <a:ext uri="{FF2B5EF4-FFF2-40B4-BE49-F238E27FC236}">
              <a16:creationId xmlns:a16="http://schemas.microsoft.com/office/drawing/2014/main" id="{BFB2226E-32F2-4A8A-9E5B-BBBF1180D3D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81" name="Text Box 94">
          <a:extLst>
            <a:ext uri="{FF2B5EF4-FFF2-40B4-BE49-F238E27FC236}">
              <a16:creationId xmlns:a16="http://schemas.microsoft.com/office/drawing/2014/main" id="{4023FEC7-440F-4D48-9339-FE8D1AB7588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82" name="Text Box 87">
          <a:extLst>
            <a:ext uri="{FF2B5EF4-FFF2-40B4-BE49-F238E27FC236}">
              <a16:creationId xmlns:a16="http://schemas.microsoft.com/office/drawing/2014/main" id="{C5BB82FD-7568-46EC-8B56-4E76E5E3865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83" name="Text Box 88">
          <a:extLst>
            <a:ext uri="{FF2B5EF4-FFF2-40B4-BE49-F238E27FC236}">
              <a16:creationId xmlns:a16="http://schemas.microsoft.com/office/drawing/2014/main" id="{BA1B8CF7-6BFB-474A-A5FE-35104B580005}"/>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84" name="Text Box 89">
          <a:extLst>
            <a:ext uri="{FF2B5EF4-FFF2-40B4-BE49-F238E27FC236}">
              <a16:creationId xmlns:a16="http://schemas.microsoft.com/office/drawing/2014/main" id="{19683E51-0717-4E4E-A231-5779B9CAC1B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85" name="Text Box 90">
          <a:extLst>
            <a:ext uri="{FF2B5EF4-FFF2-40B4-BE49-F238E27FC236}">
              <a16:creationId xmlns:a16="http://schemas.microsoft.com/office/drawing/2014/main" id="{6F585CD2-EBBB-4DCF-8880-925CEEF0E52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86" name="Text Box 91">
          <a:extLst>
            <a:ext uri="{FF2B5EF4-FFF2-40B4-BE49-F238E27FC236}">
              <a16:creationId xmlns:a16="http://schemas.microsoft.com/office/drawing/2014/main" id="{03CDCB84-C2E9-4C5B-96FE-91F56BB5478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87" name="Text Box 92">
          <a:extLst>
            <a:ext uri="{FF2B5EF4-FFF2-40B4-BE49-F238E27FC236}">
              <a16:creationId xmlns:a16="http://schemas.microsoft.com/office/drawing/2014/main" id="{98B2554B-F645-421B-9578-8E6C82D6DCB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88" name="Text Box 93">
          <a:extLst>
            <a:ext uri="{FF2B5EF4-FFF2-40B4-BE49-F238E27FC236}">
              <a16:creationId xmlns:a16="http://schemas.microsoft.com/office/drawing/2014/main" id="{176A5873-8F95-47D1-AD2B-9EF1F9BEB44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89" name="Text Box 94">
          <a:extLst>
            <a:ext uri="{FF2B5EF4-FFF2-40B4-BE49-F238E27FC236}">
              <a16:creationId xmlns:a16="http://schemas.microsoft.com/office/drawing/2014/main" id="{20F2ABDE-1B25-40B4-B473-D152C8E55DE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90" name="Text Box 87">
          <a:extLst>
            <a:ext uri="{FF2B5EF4-FFF2-40B4-BE49-F238E27FC236}">
              <a16:creationId xmlns:a16="http://schemas.microsoft.com/office/drawing/2014/main" id="{12B8396E-25A0-4AEF-B10C-1E92935D3BF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91" name="Text Box 88">
          <a:extLst>
            <a:ext uri="{FF2B5EF4-FFF2-40B4-BE49-F238E27FC236}">
              <a16:creationId xmlns:a16="http://schemas.microsoft.com/office/drawing/2014/main" id="{3DF581DD-293A-4814-875B-E14641E354A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92" name="Text Box 89">
          <a:extLst>
            <a:ext uri="{FF2B5EF4-FFF2-40B4-BE49-F238E27FC236}">
              <a16:creationId xmlns:a16="http://schemas.microsoft.com/office/drawing/2014/main" id="{BDBB5855-9E85-4826-94ED-61747A9AC19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29</xdr:row>
      <xdr:rowOff>194983</xdr:rowOff>
    </xdr:to>
    <xdr:sp macro="" textlink="">
      <xdr:nvSpPr>
        <xdr:cNvPr id="393" name="Text Box 90">
          <a:extLst>
            <a:ext uri="{FF2B5EF4-FFF2-40B4-BE49-F238E27FC236}">
              <a16:creationId xmlns:a16="http://schemas.microsoft.com/office/drawing/2014/main" id="{CD8E7E40-B188-490C-B86D-EFC88DAC453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94" name="Text Box 91">
          <a:extLst>
            <a:ext uri="{FF2B5EF4-FFF2-40B4-BE49-F238E27FC236}">
              <a16:creationId xmlns:a16="http://schemas.microsoft.com/office/drawing/2014/main" id="{507A5762-17AA-43FA-BB03-F2FC6029D7AE}"/>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95" name="Text Box 92">
          <a:extLst>
            <a:ext uri="{FF2B5EF4-FFF2-40B4-BE49-F238E27FC236}">
              <a16:creationId xmlns:a16="http://schemas.microsoft.com/office/drawing/2014/main" id="{2B5DD5EB-75AD-49E0-96FA-5D768B17B53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96" name="Text Box 93">
          <a:extLst>
            <a:ext uri="{FF2B5EF4-FFF2-40B4-BE49-F238E27FC236}">
              <a16:creationId xmlns:a16="http://schemas.microsoft.com/office/drawing/2014/main" id="{9A22DA2A-13B4-4FC6-9534-BAEC0461DC0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97" name="Text Box 94">
          <a:extLst>
            <a:ext uri="{FF2B5EF4-FFF2-40B4-BE49-F238E27FC236}">
              <a16:creationId xmlns:a16="http://schemas.microsoft.com/office/drawing/2014/main" id="{C28D0150-80C0-428B-BB8C-CC46B9F7C34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98" name="Text Box 91">
          <a:extLst>
            <a:ext uri="{FF2B5EF4-FFF2-40B4-BE49-F238E27FC236}">
              <a16:creationId xmlns:a16="http://schemas.microsoft.com/office/drawing/2014/main" id="{15A10067-8BA9-4699-8148-6BF8E16997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399" name="Text Box 92">
          <a:extLst>
            <a:ext uri="{FF2B5EF4-FFF2-40B4-BE49-F238E27FC236}">
              <a16:creationId xmlns:a16="http://schemas.microsoft.com/office/drawing/2014/main" id="{196C9E0B-89C7-42AA-8825-DA02B7C259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0" name="Text Box 93">
          <a:extLst>
            <a:ext uri="{FF2B5EF4-FFF2-40B4-BE49-F238E27FC236}">
              <a16:creationId xmlns:a16="http://schemas.microsoft.com/office/drawing/2014/main" id="{7A023FBA-54C0-444B-9E2E-FACF5E52289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1" name="Text Box 94">
          <a:extLst>
            <a:ext uri="{FF2B5EF4-FFF2-40B4-BE49-F238E27FC236}">
              <a16:creationId xmlns:a16="http://schemas.microsoft.com/office/drawing/2014/main" id="{B08CAEF2-2EEE-4E14-B12B-8E8C6D307F6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2" name="Text Box 91">
          <a:extLst>
            <a:ext uri="{FF2B5EF4-FFF2-40B4-BE49-F238E27FC236}">
              <a16:creationId xmlns:a16="http://schemas.microsoft.com/office/drawing/2014/main" id="{2BCC18EC-73E9-4900-B158-4706A9E015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3" name="Text Box 92">
          <a:extLst>
            <a:ext uri="{FF2B5EF4-FFF2-40B4-BE49-F238E27FC236}">
              <a16:creationId xmlns:a16="http://schemas.microsoft.com/office/drawing/2014/main" id="{7F778FF8-E148-4BFF-858A-8DC2064866A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4" name="Text Box 93">
          <a:extLst>
            <a:ext uri="{FF2B5EF4-FFF2-40B4-BE49-F238E27FC236}">
              <a16:creationId xmlns:a16="http://schemas.microsoft.com/office/drawing/2014/main" id="{DF9ED188-DAE6-4773-8C92-92C46A54EE3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5" name="Text Box 94">
          <a:extLst>
            <a:ext uri="{FF2B5EF4-FFF2-40B4-BE49-F238E27FC236}">
              <a16:creationId xmlns:a16="http://schemas.microsoft.com/office/drawing/2014/main" id="{4E28CC85-A3BF-40E3-8976-BB18648030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6" name="Text Box 91">
          <a:extLst>
            <a:ext uri="{FF2B5EF4-FFF2-40B4-BE49-F238E27FC236}">
              <a16:creationId xmlns:a16="http://schemas.microsoft.com/office/drawing/2014/main" id="{211507E2-EB5D-4FC7-BC2B-EE2EE5539F7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7" name="Text Box 92">
          <a:extLst>
            <a:ext uri="{FF2B5EF4-FFF2-40B4-BE49-F238E27FC236}">
              <a16:creationId xmlns:a16="http://schemas.microsoft.com/office/drawing/2014/main" id="{4EAFC744-B403-4A70-AE97-7E49321F6E5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8" name="Text Box 93">
          <a:extLst>
            <a:ext uri="{FF2B5EF4-FFF2-40B4-BE49-F238E27FC236}">
              <a16:creationId xmlns:a16="http://schemas.microsoft.com/office/drawing/2014/main" id="{2919ADB5-6B55-4764-B681-36382335AA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29</xdr:row>
      <xdr:rowOff>194983</xdr:rowOff>
    </xdr:to>
    <xdr:sp macro="" textlink="">
      <xdr:nvSpPr>
        <xdr:cNvPr id="409" name="Text Box 94">
          <a:extLst>
            <a:ext uri="{FF2B5EF4-FFF2-40B4-BE49-F238E27FC236}">
              <a16:creationId xmlns:a16="http://schemas.microsoft.com/office/drawing/2014/main" id="{21EDBF19-5F21-4047-8A8E-A7626292B8E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10" name="Text Box 87">
          <a:extLst>
            <a:ext uri="{FF2B5EF4-FFF2-40B4-BE49-F238E27FC236}">
              <a16:creationId xmlns:a16="http://schemas.microsoft.com/office/drawing/2014/main" id="{575EFE76-8648-4A85-8FDB-2E8E591D79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11" name="Text Box 88">
          <a:extLst>
            <a:ext uri="{FF2B5EF4-FFF2-40B4-BE49-F238E27FC236}">
              <a16:creationId xmlns:a16="http://schemas.microsoft.com/office/drawing/2014/main" id="{F7A7CAD5-46D4-420E-8CEB-A8C662FFF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12" name="Text Box 89">
          <a:extLst>
            <a:ext uri="{FF2B5EF4-FFF2-40B4-BE49-F238E27FC236}">
              <a16:creationId xmlns:a16="http://schemas.microsoft.com/office/drawing/2014/main" id="{336BB811-5AB8-4A55-96BA-92E09370C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13" name="Text Box 90">
          <a:extLst>
            <a:ext uri="{FF2B5EF4-FFF2-40B4-BE49-F238E27FC236}">
              <a16:creationId xmlns:a16="http://schemas.microsoft.com/office/drawing/2014/main" id="{76DC8A85-9E7E-4F47-8E69-447F186655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14" name="Text Box 91">
          <a:extLst>
            <a:ext uri="{FF2B5EF4-FFF2-40B4-BE49-F238E27FC236}">
              <a16:creationId xmlns:a16="http://schemas.microsoft.com/office/drawing/2014/main" id="{704778D8-2608-4F00-8E9F-A40CA4D122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15" name="Text Box 92">
          <a:extLst>
            <a:ext uri="{FF2B5EF4-FFF2-40B4-BE49-F238E27FC236}">
              <a16:creationId xmlns:a16="http://schemas.microsoft.com/office/drawing/2014/main" id="{1D404127-C920-4A48-98A3-293A510EF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16" name="Text Box 93">
          <a:extLst>
            <a:ext uri="{FF2B5EF4-FFF2-40B4-BE49-F238E27FC236}">
              <a16:creationId xmlns:a16="http://schemas.microsoft.com/office/drawing/2014/main" id="{638FE25F-1684-4E25-92DA-356F04D664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17" name="Text Box 94">
          <a:extLst>
            <a:ext uri="{FF2B5EF4-FFF2-40B4-BE49-F238E27FC236}">
              <a16:creationId xmlns:a16="http://schemas.microsoft.com/office/drawing/2014/main" id="{C483A982-ED15-480F-8FE5-AF0B636B6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18" name="Text Box 87">
          <a:extLst>
            <a:ext uri="{FF2B5EF4-FFF2-40B4-BE49-F238E27FC236}">
              <a16:creationId xmlns:a16="http://schemas.microsoft.com/office/drawing/2014/main" id="{79DB272D-D111-4B54-973D-3184DE947B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19" name="Text Box 88">
          <a:extLst>
            <a:ext uri="{FF2B5EF4-FFF2-40B4-BE49-F238E27FC236}">
              <a16:creationId xmlns:a16="http://schemas.microsoft.com/office/drawing/2014/main" id="{378E5BAE-70B9-4744-8AAB-0543676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20" name="Text Box 89">
          <a:extLst>
            <a:ext uri="{FF2B5EF4-FFF2-40B4-BE49-F238E27FC236}">
              <a16:creationId xmlns:a16="http://schemas.microsoft.com/office/drawing/2014/main" id="{B38F249A-845D-4474-B1C1-5ADA93E367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21" name="Text Box 90">
          <a:extLst>
            <a:ext uri="{FF2B5EF4-FFF2-40B4-BE49-F238E27FC236}">
              <a16:creationId xmlns:a16="http://schemas.microsoft.com/office/drawing/2014/main" id="{9BB66C30-D556-410F-9E28-91A709E90F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22" name="Text Box 91">
          <a:extLst>
            <a:ext uri="{FF2B5EF4-FFF2-40B4-BE49-F238E27FC236}">
              <a16:creationId xmlns:a16="http://schemas.microsoft.com/office/drawing/2014/main" id="{0B901F89-43C0-4945-ADBD-C13C941867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23" name="Text Box 92">
          <a:extLst>
            <a:ext uri="{FF2B5EF4-FFF2-40B4-BE49-F238E27FC236}">
              <a16:creationId xmlns:a16="http://schemas.microsoft.com/office/drawing/2014/main" id="{8A396443-B9CF-421C-A7EF-6CD4A63DC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24" name="Text Box 93">
          <a:extLst>
            <a:ext uri="{FF2B5EF4-FFF2-40B4-BE49-F238E27FC236}">
              <a16:creationId xmlns:a16="http://schemas.microsoft.com/office/drawing/2014/main" id="{57FF344E-4B93-4D53-85C2-3DA564D2AE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25" name="Text Box 94">
          <a:extLst>
            <a:ext uri="{FF2B5EF4-FFF2-40B4-BE49-F238E27FC236}">
              <a16:creationId xmlns:a16="http://schemas.microsoft.com/office/drawing/2014/main" id="{5F9FE8DC-DD64-4269-814E-7C3F3B1E3C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26" name="Text Box 87">
          <a:extLst>
            <a:ext uri="{FF2B5EF4-FFF2-40B4-BE49-F238E27FC236}">
              <a16:creationId xmlns:a16="http://schemas.microsoft.com/office/drawing/2014/main" id="{95EE7E1D-5CA4-420F-9598-84FA42B43C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27" name="Text Box 88">
          <a:extLst>
            <a:ext uri="{FF2B5EF4-FFF2-40B4-BE49-F238E27FC236}">
              <a16:creationId xmlns:a16="http://schemas.microsoft.com/office/drawing/2014/main" id="{393887F9-2088-4331-99CD-A4DA00EAB7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28" name="Text Box 89">
          <a:extLst>
            <a:ext uri="{FF2B5EF4-FFF2-40B4-BE49-F238E27FC236}">
              <a16:creationId xmlns:a16="http://schemas.microsoft.com/office/drawing/2014/main" id="{E9E32D90-51E8-4BCA-B44D-E9D9852EEA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29" name="Text Box 90">
          <a:extLst>
            <a:ext uri="{FF2B5EF4-FFF2-40B4-BE49-F238E27FC236}">
              <a16:creationId xmlns:a16="http://schemas.microsoft.com/office/drawing/2014/main" id="{076A4949-D4DB-457D-A718-71EAE5C710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30" name="Text Box 91">
          <a:extLst>
            <a:ext uri="{FF2B5EF4-FFF2-40B4-BE49-F238E27FC236}">
              <a16:creationId xmlns:a16="http://schemas.microsoft.com/office/drawing/2014/main" id="{A874D9F1-BBD6-4EF6-B10D-E9E658B87E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31" name="Text Box 92">
          <a:extLst>
            <a:ext uri="{FF2B5EF4-FFF2-40B4-BE49-F238E27FC236}">
              <a16:creationId xmlns:a16="http://schemas.microsoft.com/office/drawing/2014/main" id="{4B327286-E21C-40D1-8B42-A82D3EF07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32" name="Text Box 93">
          <a:extLst>
            <a:ext uri="{FF2B5EF4-FFF2-40B4-BE49-F238E27FC236}">
              <a16:creationId xmlns:a16="http://schemas.microsoft.com/office/drawing/2014/main" id="{2BB43EE9-9CB0-4576-B7F8-1F1F2DD4FE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33" name="Text Box 94">
          <a:extLst>
            <a:ext uri="{FF2B5EF4-FFF2-40B4-BE49-F238E27FC236}">
              <a16:creationId xmlns:a16="http://schemas.microsoft.com/office/drawing/2014/main" id="{CAAB17C8-B14A-4401-BF96-C29EAF433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34" name="Text Box 87">
          <a:extLst>
            <a:ext uri="{FF2B5EF4-FFF2-40B4-BE49-F238E27FC236}">
              <a16:creationId xmlns:a16="http://schemas.microsoft.com/office/drawing/2014/main" id="{800A8877-FE20-4AC9-AE28-4609B7EE7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35" name="Text Box 88">
          <a:extLst>
            <a:ext uri="{FF2B5EF4-FFF2-40B4-BE49-F238E27FC236}">
              <a16:creationId xmlns:a16="http://schemas.microsoft.com/office/drawing/2014/main" id="{FF2C0237-2EEE-4EED-9FB4-1AE94CED4A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36" name="Text Box 89">
          <a:extLst>
            <a:ext uri="{FF2B5EF4-FFF2-40B4-BE49-F238E27FC236}">
              <a16:creationId xmlns:a16="http://schemas.microsoft.com/office/drawing/2014/main" id="{0B5A3A0A-8168-401C-9DA4-CB0C08989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37" name="Text Box 90">
          <a:extLst>
            <a:ext uri="{FF2B5EF4-FFF2-40B4-BE49-F238E27FC236}">
              <a16:creationId xmlns:a16="http://schemas.microsoft.com/office/drawing/2014/main" id="{4CC9D34F-FB28-4855-BF45-D90411AD6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38" name="Text Box 91">
          <a:extLst>
            <a:ext uri="{FF2B5EF4-FFF2-40B4-BE49-F238E27FC236}">
              <a16:creationId xmlns:a16="http://schemas.microsoft.com/office/drawing/2014/main" id="{21EE3D53-1057-4C54-912B-3C6521DCD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39" name="Text Box 92">
          <a:extLst>
            <a:ext uri="{FF2B5EF4-FFF2-40B4-BE49-F238E27FC236}">
              <a16:creationId xmlns:a16="http://schemas.microsoft.com/office/drawing/2014/main" id="{881051B1-A5D7-4F66-AB41-76F89C6628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40" name="Text Box 93">
          <a:extLst>
            <a:ext uri="{FF2B5EF4-FFF2-40B4-BE49-F238E27FC236}">
              <a16:creationId xmlns:a16="http://schemas.microsoft.com/office/drawing/2014/main" id="{8A8261C3-7CD7-4B52-8B9A-58D6170DC1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41" name="Text Box 94">
          <a:extLst>
            <a:ext uri="{FF2B5EF4-FFF2-40B4-BE49-F238E27FC236}">
              <a16:creationId xmlns:a16="http://schemas.microsoft.com/office/drawing/2014/main" id="{722DC238-27F0-401A-AF22-36EE1980C6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42" name="Text Box 87">
          <a:extLst>
            <a:ext uri="{FF2B5EF4-FFF2-40B4-BE49-F238E27FC236}">
              <a16:creationId xmlns:a16="http://schemas.microsoft.com/office/drawing/2014/main" id="{ACBC061E-5CE7-4AA1-A2E0-6E118EAA18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43" name="Text Box 88">
          <a:extLst>
            <a:ext uri="{FF2B5EF4-FFF2-40B4-BE49-F238E27FC236}">
              <a16:creationId xmlns:a16="http://schemas.microsoft.com/office/drawing/2014/main" id="{F83E9BFA-B284-48F7-B626-3C10895E0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44" name="Text Box 89">
          <a:extLst>
            <a:ext uri="{FF2B5EF4-FFF2-40B4-BE49-F238E27FC236}">
              <a16:creationId xmlns:a16="http://schemas.microsoft.com/office/drawing/2014/main" id="{0163F661-DF34-4E21-A2B6-A155A45904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45" name="Text Box 90">
          <a:extLst>
            <a:ext uri="{FF2B5EF4-FFF2-40B4-BE49-F238E27FC236}">
              <a16:creationId xmlns:a16="http://schemas.microsoft.com/office/drawing/2014/main" id="{1BA2C2AD-33B7-4A54-AC03-DDEEC58AD9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46" name="Text Box 91">
          <a:extLst>
            <a:ext uri="{FF2B5EF4-FFF2-40B4-BE49-F238E27FC236}">
              <a16:creationId xmlns:a16="http://schemas.microsoft.com/office/drawing/2014/main" id="{D8BD21C5-9398-4719-883E-169C2BFE4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47" name="Text Box 92">
          <a:extLst>
            <a:ext uri="{FF2B5EF4-FFF2-40B4-BE49-F238E27FC236}">
              <a16:creationId xmlns:a16="http://schemas.microsoft.com/office/drawing/2014/main" id="{825E71D8-60CE-4604-A2FD-72685FC2905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48" name="Text Box 93">
          <a:extLst>
            <a:ext uri="{FF2B5EF4-FFF2-40B4-BE49-F238E27FC236}">
              <a16:creationId xmlns:a16="http://schemas.microsoft.com/office/drawing/2014/main" id="{CD15C289-875D-4F16-8C97-5FA177B3FAB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49" name="Text Box 94">
          <a:extLst>
            <a:ext uri="{FF2B5EF4-FFF2-40B4-BE49-F238E27FC236}">
              <a16:creationId xmlns:a16="http://schemas.microsoft.com/office/drawing/2014/main" id="{923B30DF-0CD5-41B0-B99C-FD635E71AF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50" name="Text Box 87">
          <a:extLst>
            <a:ext uri="{FF2B5EF4-FFF2-40B4-BE49-F238E27FC236}">
              <a16:creationId xmlns:a16="http://schemas.microsoft.com/office/drawing/2014/main" id="{8516E62A-1CC6-4D43-8550-8193ABE48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51" name="Text Box 88">
          <a:extLst>
            <a:ext uri="{FF2B5EF4-FFF2-40B4-BE49-F238E27FC236}">
              <a16:creationId xmlns:a16="http://schemas.microsoft.com/office/drawing/2014/main" id="{3D45D791-CCE1-40E5-89E6-20A0B50FBE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52" name="Text Box 89">
          <a:extLst>
            <a:ext uri="{FF2B5EF4-FFF2-40B4-BE49-F238E27FC236}">
              <a16:creationId xmlns:a16="http://schemas.microsoft.com/office/drawing/2014/main" id="{C5A5C218-E90F-499F-9DFD-6F8B0773A5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53" name="Text Box 90">
          <a:extLst>
            <a:ext uri="{FF2B5EF4-FFF2-40B4-BE49-F238E27FC236}">
              <a16:creationId xmlns:a16="http://schemas.microsoft.com/office/drawing/2014/main" id="{02837897-771F-404E-A914-5B39AAD4C9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54" name="Text Box 91">
          <a:extLst>
            <a:ext uri="{FF2B5EF4-FFF2-40B4-BE49-F238E27FC236}">
              <a16:creationId xmlns:a16="http://schemas.microsoft.com/office/drawing/2014/main" id="{0A3BCA78-5078-4E49-AD63-9B2D0C3CA0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55" name="Text Box 92">
          <a:extLst>
            <a:ext uri="{FF2B5EF4-FFF2-40B4-BE49-F238E27FC236}">
              <a16:creationId xmlns:a16="http://schemas.microsoft.com/office/drawing/2014/main" id="{3A77D787-DCC1-4D15-BB70-EA8F657E69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56" name="Text Box 93">
          <a:extLst>
            <a:ext uri="{FF2B5EF4-FFF2-40B4-BE49-F238E27FC236}">
              <a16:creationId xmlns:a16="http://schemas.microsoft.com/office/drawing/2014/main" id="{548A4176-23FD-4DBB-BE9A-D2B77AE5B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57" name="Text Box 94">
          <a:extLst>
            <a:ext uri="{FF2B5EF4-FFF2-40B4-BE49-F238E27FC236}">
              <a16:creationId xmlns:a16="http://schemas.microsoft.com/office/drawing/2014/main" id="{45E87EB7-0597-4BE7-8058-4DFC63476F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58" name="Text Box 91">
          <a:extLst>
            <a:ext uri="{FF2B5EF4-FFF2-40B4-BE49-F238E27FC236}">
              <a16:creationId xmlns:a16="http://schemas.microsoft.com/office/drawing/2014/main" id="{6CE91E05-6C0B-4ED2-BEBE-DBDAA0CB06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59" name="Text Box 92">
          <a:extLst>
            <a:ext uri="{FF2B5EF4-FFF2-40B4-BE49-F238E27FC236}">
              <a16:creationId xmlns:a16="http://schemas.microsoft.com/office/drawing/2014/main" id="{9CA6FD5A-3EFD-456F-A3F3-C9DF603C9FA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60" name="Text Box 93">
          <a:extLst>
            <a:ext uri="{FF2B5EF4-FFF2-40B4-BE49-F238E27FC236}">
              <a16:creationId xmlns:a16="http://schemas.microsoft.com/office/drawing/2014/main" id="{28F5C3FB-F2DA-4D9E-8918-4DE9CBA26F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61" name="Text Box 94">
          <a:extLst>
            <a:ext uri="{FF2B5EF4-FFF2-40B4-BE49-F238E27FC236}">
              <a16:creationId xmlns:a16="http://schemas.microsoft.com/office/drawing/2014/main" id="{FCB9D038-CA17-48C6-AD28-D1040CDE0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62" name="Text Box 91">
          <a:extLst>
            <a:ext uri="{FF2B5EF4-FFF2-40B4-BE49-F238E27FC236}">
              <a16:creationId xmlns:a16="http://schemas.microsoft.com/office/drawing/2014/main" id="{594B9210-53E1-4C23-BAEB-D585846F72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63" name="Text Box 92">
          <a:extLst>
            <a:ext uri="{FF2B5EF4-FFF2-40B4-BE49-F238E27FC236}">
              <a16:creationId xmlns:a16="http://schemas.microsoft.com/office/drawing/2014/main" id="{BB253B6A-E00D-43AA-BED6-A72F31B0A73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64" name="Text Box 93">
          <a:extLst>
            <a:ext uri="{FF2B5EF4-FFF2-40B4-BE49-F238E27FC236}">
              <a16:creationId xmlns:a16="http://schemas.microsoft.com/office/drawing/2014/main" id="{C7FB5713-92DE-4BD8-80AB-68EA2073D53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65" name="Text Box 94">
          <a:extLst>
            <a:ext uri="{FF2B5EF4-FFF2-40B4-BE49-F238E27FC236}">
              <a16:creationId xmlns:a16="http://schemas.microsoft.com/office/drawing/2014/main" id="{729EF3CE-5A0C-4309-86F8-D333FD2AD8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66" name="Text Box 91">
          <a:extLst>
            <a:ext uri="{FF2B5EF4-FFF2-40B4-BE49-F238E27FC236}">
              <a16:creationId xmlns:a16="http://schemas.microsoft.com/office/drawing/2014/main" id="{C8C65FED-BE1D-435C-BE06-E4D483179F2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67" name="Text Box 92">
          <a:extLst>
            <a:ext uri="{FF2B5EF4-FFF2-40B4-BE49-F238E27FC236}">
              <a16:creationId xmlns:a16="http://schemas.microsoft.com/office/drawing/2014/main" id="{B61A993C-A658-4A6F-90CA-F1A33022700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68" name="Text Box 93">
          <a:extLst>
            <a:ext uri="{FF2B5EF4-FFF2-40B4-BE49-F238E27FC236}">
              <a16:creationId xmlns:a16="http://schemas.microsoft.com/office/drawing/2014/main" id="{6460C3A4-5652-45DA-9025-F7E902610F9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69" name="Text Box 94">
          <a:extLst>
            <a:ext uri="{FF2B5EF4-FFF2-40B4-BE49-F238E27FC236}">
              <a16:creationId xmlns:a16="http://schemas.microsoft.com/office/drawing/2014/main" id="{28286C05-F7C5-43D5-BB93-46E9419D795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470" name="Text Box 87">
          <a:extLst>
            <a:ext uri="{FF2B5EF4-FFF2-40B4-BE49-F238E27FC236}">
              <a16:creationId xmlns:a16="http://schemas.microsoft.com/office/drawing/2014/main" id="{C7F4F6DA-9A1F-4ED4-8D8C-CD0E54CB1E3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471" name="Text Box 88">
          <a:extLst>
            <a:ext uri="{FF2B5EF4-FFF2-40B4-BE49-F238E27FC236}">
              <a16:creationId xmlns:a16="http://schemas.microsoft.com/office/drawing/2014/main" id="{B6596B75-C830-4A2B-ABBF-42BF161074F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472" name="Text Box 89">
          <a:extLst>
            <a:ext uri="{FF2B5EF4-FFF2-40B4-BE49-F238E27FC236}">
              <a16:creationId xmlns:a16="http://schemas.microsoft.com/office/drawing/2014/main" id="{F9A83F60-2FFD-4B1A-8902-6824F49F64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473" name="Text Box 90">
          <a:extLst>
            <a:ext uri="{FF2B5EF4-FFF2-40B4-BE49-F238E27FC236}">
              <a16:creationId xmlns:a16="http://schemas.microsoft.com/office/drawing/2014/main" id="{FDFDF4F4-B132-4BB0-8FC0-015418CCB80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74" name="Text Box 91">
          <a:extLst>
            <a:ext uri="{FF2B5EF4-FFF2-40B4-BE49-F238E27FC236}">
              <a16:creationId xmlns:a16="http://schemas.microsoft.com/office/drawing/2014/main" id="{2DE34924-8953-46CA-A1C7-86E7380CFE6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75" name="Text Box 92">
          <a:extLst>
            <a:ext uri="{FF2B5EF4-FFF2-40B4-BE49-F238E27FC236}">
              <a16:creationId xmlns:a16="http://schemas.microsoft.com/office/drawing/2014/main" id="{5070C982-8800-48E9-BFB9-8546F3D1A8C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76" name="Text Box 93">
          <a:extLst>
            <a:ext uri="{FF2B5EF4-FFF2-40B4-BE49-F238E27FC236}">
              <a16:creationId xmlns:a16="http://schemas.microsoft.com/office/drawing/2014/main" id="{989661E9-DBA3-4C8F-BB97-085ED1D1F3C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77" name="Text Box 94">
          <a:extLst>
            <a:ext uri="{FF2B5EF4-FFF2-40B4-BE49-F238E27FC236}">
              <a16:creationId xmlns:a16="http://schemas.microsoft.com/office/drawing/2014/main" id="{B1C5B0F4-ADDA-4196-90C0-4EE38A2115D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478" name="Text Box 87">
          <a:extLst>
            <a:ext uri="{FF2B5EF4-FFF2-40B4-BE49-F238E27FC236}">
              <a16:creationId xmlns:a16="http://schemas.microsoft.com/office/drawing/2014/main" id="{B6363359-035C-4A3C-846B-77986816C1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479" name="Text Box 88">
          <a:extLst>
            <a:ext uri="{FF2B5EF4-FFF2-40B4-BE49-F238E27FC236}">
              <a16:creationId xmlns:a16="http://schemas.microsoft.com/office/drawing/2014/main" id="{B2EB53BF-0D0A-4006-AAD7-9AA38927C76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480" name="Text Box 89">
          <a:extLst>
            <a:ext uri="{FF2B5EF4-FFF2-40B4-BE49-F238E27FC236}">
              <a16:creationId xmlns:a16="http://schemas.microsoft.com/office/drawing/2014/main" id="{EB48696D-FA75-47D7-AC3D-4A71D478C8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481" name="Text Box 90">
          <a:extLst>
            <a:ext uri="{FF2B5EF4-FFF2-40B4-BE49-F238E27FC236}">
              <a16:creationId xmlns:a16="http://schemas.microsoft.com/office/drawing/2014/main" id="{B4B4D655-8853-48B9-BD8B-4A6DCAACD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482" name="Text Box 91">
          <a:extLst>
            <a:ext uri="{FF2B5EF4-FFF2-40B4-BE49-F238E27FC236}">
              <a16:creationId xmlns:a16="http://schemas.microsoft.com/office/drawing/2014/main" id="{AC750B80-EE96-418E-93BF-DA5B1411FC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83" name="Text Box 92">
          <a:extLst>
            <a:ext uri="{FF2B5EF4-FFF2-40B4-BE49-F238E27FC236}">
              <a16:creationId xmlns:a16="http://schemas.microsoft.com/office/drawing/2014/main" id="{FC3FB25F-DA8E-4CB2-AA4A-561EF3370A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84" name="Text Box 93">
          <a:extLst>
            <a:ext uri="{FF2B5EF4-FFF2-40B4-BE49-F238E27FC236}">
              <a16:creationId xmlns:a16="http://schemas.microsoft.com/office/drawing/2014/main" id="{B718D105-A3D2-4179-BC0A-7663652771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85" name="Text Box 94">
          <a:extLst>
            <a:ext uri="{FF2B5EF4-FFF2-40B4-BE49-F238E27FC236}">
              <a16:creationId xmlns:a16="http://schemas.microsoft.com/office/drawing/2014/main" id="{0AEEA865-22B9-4740-8629-048F89665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86" name="Text Box 87">
          <a:extLst>
            <a:ext uri="{FF2B5EF4-FFF2-40B4-BE49-F238E27FC236}">
              <a16:creationId xmlns:a16="http://schemas.microsoft.com/office/drawing/2014/main" id="{681A2310-ACA0-45B7-A2D4-639851EFD4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87" name="Text Box 88">
          <a:extLst>
            <a:ext uri="{FF2B5EF4-FFF2-40B4-BE49-F238E27FC236}">
              <a16:creationId xmlns:a16="http://schemas.microsoft.com/office/drawing/2014/main" id="{78F87ED9-936B-4BE1-9455-5348D3F3B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88" name="Text Box 89">
          <a:extLst>
            <a:ext uri="{FF2B5EF4-FFF2-40B4-BE49-F238E27FC236}">
              <a16:creationId xmlns:a16="http://schemas.microsoft.com/office/drawing/2014/main" id="{B51A3BAE-540A-4D9C-B896-25E4560E39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489" name="Text Box 90">
          <a:extLst>
            <a:ext uri="{FF2B5EF4-FFF2-40B4-BE49-F238E27FC236}">
              <a16:creationId xmlns:a16="http://schemas.microsoft.com/office/drawing/2014/main" id="{061F3209-54FD-4D7F-88B7-DCE70FD07A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0" name="Text Box 91">
          <a:extLst>
            <a:ext uri="{FF2B5EF4-FFF2-40B4-BE49-F238E27FC236}">
              <a16:creationId xmlns:a16="http://schemas.microsoft.com/office/drawing/2014/main" id="{5B7A12D0-EB27-4B6C-899D-7ECBEA1050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1" name="Text Box 92">
          <a:extLst>
            <a:ext uri="{FF2B5EF4-FFF2-40B4-BE49-F238E27FC236}">
              <a16:creationId xmlns:a16="http://schemas.microsoft.com/office/drawing/2014/main" id="{5AED466D-0FD3-4579-9F3A-509C8E4083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2" name="Text Box 93">
          <a:extLst>
            <a:ext uri="{FF2B5EF4-FFF2-40B4-BE49-F238E27FC236}">
              <a16:creationId xmlns:a16="http://schemas.microsoft.com/office/drawing/2014/main" id="{087192E9-5045-4118-B81B-72D1598BD9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3" name="Text Box 94">
          <a:extLst>
            <a:ext uri="{FF2B5EF4-FFF2-40B4-BE49-F238E27FC236}">
              <a16:creationId xmlns:a16="http://schemas.microsoft.com/office/drawing/2014/main" id="{6C44A444-FF0C-454D-A577-2AEBDC6AC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4" name="Text Box 91">
          <a:extLst>
            <a:ext uri="{FF2B5EF4-FFF2-40B4-BE49-F238E27FC236}">
              <a16:creationId xmlns:a16="http://schemas.microsoft.com/office/drawing/2014/main" id="{7BC5BF3A-8497-49F4-B873-8F6EF1DEAF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5" name="Text Box 92">
          <a:extLst>
            <a:ext uri="{FF2B5EF4-FFF2-40B4-BE49-F238E27FC236}">
              <a16:creationId xmlns:a16="http://schemas.microsoft.com/office/drawing/2014/main" id="{38EBC508-F17E-47AB-8AB0-23BB845D7C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6" name="Text Box 93">
          <a:extLst>
            <a:ext uri="{FF2B5EF4-FFF2-40B4-BE49-F238E27FC236}">
              <a16:creationId xmlns:a16="http://schemas.microsoft.com/office/drawing/2014/main" id="{298AB17B-7728-449D-AD36-11993AC9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7" name="Text Box 94">
          <a:extLst>
            <a:ext uri="{FF2B5EF4-FFF2-40B4-BE49-F238E27FC236}">
              <a16:creationId xmlns:a16="http://schemas.microsoft.com/office/drawing/2014/main" id="{8045027B-5F96-450D-ACA1-ADFA3A53D3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8" name="Text Box 91">
          <a:extLst>
            <a:ext uri="{FF2B5EF4-FFF2-40B4-BE49-F238E27FC236}">
              <a16:creationId xmlns:a16="http://schemas.microsoft.com/office/drawing/2014/main" id="{FCD15959-28BD-4E71-9F05-B5BBA2E65E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499" name="Text Box 92">
          <a:extLst>
            <a:ext uri="{FF2B5EF4-FFF2-40B4-BE49-F238E27FC236}">
              <a16:creationId xmlns:a16="http://schemas.microsoft.com/office/drawing/2014/main" id="{F0867DE2-8D72-4A82-BCB5-C43B0E1C8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00" name="Text Box 93">
          <a:extLst>
            <a:ext uri="{FF2B5EF4-FFF2-40B4-BE49-F238E27FC236}">
              <a16:creationId xmlns:a16="http://schemas.microsoft.com/office/drawing/2014/main" id="{892241B6-DC3D-43DE-8532-A7BAA81FEB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01" name="Text Box 94">
          <a:extLst>
            <a:ext uri="{FF2B5EF4-FFF2-40B4-BE49-F238E27FC236}">
              <a16:creationId xmlns:a16="http://schemas.microsoft.com/office/drawing/2014/main" id="{FBB75192-3419-4829-9E82-CD1BFF54D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02" name="Text Box 91">
          <a:extLst>
            <a:ext uri="{FF2B5EF4-FFF2-40B4-BE49-F238E27FC236}">
              <a16:creationId xmlns:a16="http://schemas.microsoft.com/office/drawing/2014/main" id="{31A433A8-F83E-4A76-A67F-D0C2274F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03" name="Text Box 92">
          <a:extLst>
            <a:ext uri="{FF2B5EF4-FFF2-40B4-BE49-F238E27FC236}">
              <a16:creationId xmlns:a16="http://schemas.microsoft.com/office/drawing/2014/main" id="{16BF9FD4-DC6A-4FEE-A7A2-1AFE676010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04" name="Text Box 93">
          <a:extLst>
            <a:ext uri="{FF2B5EF4-FFF2-40B4-BE49-F238E27FC236}">
              <a16:creationId xmlns:a16="http://schemas.microsoft.com/office/drawing/2014/main" id="{39FBB1EA-92EC-4874-B261-A594C710CB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05" name="Text Box 94">
          <a:extLst>
            <a:ext uri="{FF2B5EF4-FFF2-40B4-BE49-F238E27FC236}">
              <a16:creationId xmlns:a16="http://schemas.microsoft.com/office/drawing/2014/main" id="{3FE2C37A-C0D1-4101-BCAC-A8DB5DC496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06" name="Text Box 87">
          <a:extLst>
            <a:ext uri="{FF2B5EF4-FFF2-40B4-BE49-F238E27FC236}">
              <a16:creationId xmlns:a16="http://schemas.microsoft.com/office/drawing/2014/main" id="{DF8DE5A3-AAD8-4EF6-B593-15BE857C8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07" name="Text Box 88">
          <a:extLst>
            <a:ext uri="{FF2B5EF4-FFF2-40B4-BE49-F238E27FC236}">
              <a16:creationId xmlns:a16="http://schemas.microsoft.com/office/drawing/2014/main" id="{FC774E3D-84BC-4FAD-9213-3271F521D7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08" name="Text Box 89">
          <a:extLst>
            <a:ext uri="{FF2B5EF4-FFF2-40B4-BE49-F238E27FC236}">
              <a16:creationId xmlns:a16="http://schemas.microsoft.com/office/drawing/2014/main" id="{F69C713C-FE34-4160-8E0D-587ECF12A3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09" name="Text Box 90">
          <a:extLst>
            <a:ext uri="{FF2B5EF4-FFF2-40B4-BE49-F238E27FC236}">
              <a16:creationId xmlns:a16="http://schemas.microsoft.com/office/drawing/2014/main" id="{CE705E89-19D5-4972-8518-7BE0671E4B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10" name="Text Box 91">
          <a:extLst>
            <a:ext uri="{FF2B5EF4-FFF2-40B4-BE49-F238E27FC236}">
              <a16:creationId xmlns:a16="http://schemas.microsoft.com/office/drawing/2014/main" id="{57B07CAE-F370-4550-AE64-0332341CEA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11" name="Text Box 92">
          <a:extLst>
            <a:ext uri="{FF2B5EF4-FFF2-40B4-BE49-F238E27FC236}">
              <a16:creationId xmlns:a16="http://schemas.microsoft.com/office/drawing/2014/main" id="{19FD0213-09AB-4AAA-A7DE-D78774A0D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12" name="Text Box 93">
          <a:extLst>
            <a:ext uri="{FF2B5EF4-FFF2-40B4-BE49-F238E27FC236}">
              <a16:creationId xmlns:a16="http://schemas.microsoft.com/office/drawing/2014/main" id="{0A112CAE-4FF3-4349-BD0F-721B77698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13" name="Text Box 94">
          <a:extLst>
            <a:ext uri="{FF2B5EF4-FFF2-40B4-BE49-F238E27FC236}">
              <a16:creationId xmlns:a16="http://schemas.microsoft.com/office/drawing/2014/main" id="{6B868E13-0D29-4031-BCA2-81F858BC03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14" name="Text Box 87">
          <a:extLst>
            <a:ext uri="{FF2B5EF4-FFF2-40B4-BE49-F238E27FC236}">
              <a16:creationId xmlns:a16="http://schemas.microsoft.com/office/drawing/2014/main" id="{1FBE938D-AB36-4D82-943A-6BDA211CFF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15" name="Text Box 88">
          <a:extLst>
            <a:ext uri="{FF2B5EF4-FFF2-40B4-BE49-F238E27FC236}">
              <a16:creationId xmlns:a16="http://schemas.microsoft.com/office/drawing/2014/main" id="{7CE27D80-86BE-4306-8149-ADACBE8771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16" name="Text Box 89">
          <a:extLst>
            <a:ext uri="{FF2B5EF4-FFF2-40B4-BE49-F238E27FC236}">
              <a16:creationId xmlns:a16="http://schemas.microsoft.com/office/drawing/2014/main" id="{49CFEF32-18B5-43EC-A05D-BED8BFC24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17" name="Text Box 90">
          <a:extLst>
            <a:ext uri="{FF2B5EF4-FFF2-40B4-BE49-F238E27FC236}">
              <a16:creationId xmlns:a16="http://schemas.microsoft.com/office/drawing/2014/main" id="{F2BC8832-9721-4A5C-8148-DBAD0191BC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18" name="Text Box 91">
          <a:extLst>
            <a:ext uri="{FF2B5EF4-FFF2-40B4-BE49-F238E27FC236}">
              <a16:creationId xmlns:a16="http://schemas.microsoft.com/office/drawing/2014/main" id="{5CADD3AA-1B2C-4376-94A5-4C7E65531B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19" name="Text Box 92">
          <a:extLst>
            <a:ext uri="{FF2B5EF4-FFF2-40B4-BE49-F238E27FC236}">
              <a16:creationId xmlns:a16="http://schemas.microsoft.com/office/drawing/2014/main" id="{3D24D6C4-17AC-4F69-B7BA-F39D15833C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20" name="Text Box 93">
          <a:extLst>
            <a:ext uri="{FF2B5EF4-FFF2-40B4-BE49-F238E27FC236}">
              <a16:creationId xmlns:a16="http://schemas.microsoft.com/office/drawing/2014/main" id="{631BB2A9-1CCB-4475-9686-0BB7CF2C5E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21" name="Text Box 94">
          <a:extLst>
            <a:ext uri="{FF2B5EF4-FFF2-40B4-BE49-F238E27FC236}">
              <a16:creationId xmlns:a16="http://schemas.microsoft.com/office/drawing/2014/main" id="{83774F30-6FDC-424F-91C2-44B3301FF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22" name="Text Box 87">
          <a:extLst>
            <a:ext uri="{FF2B5EF4-FFF2-40B4-BE49-F238E27FC236}">
              <a16:creationId xmlns:a16="http://schemas.microsoft.com/office/drawing/2014/main" id="{B679741F-3E78-4EC5-9F8C-2A78AA2597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23" name="Text Box 88">
          <a:extLst>
            <a:ext uri="{FF2B5EF4-FFF2-40B4-BE49-F238E27FC236}">
              <a16:creationId xmlns:a16="http://schemas.microsoft.com/office/drawing/2014/main" id="{33CCB229-4370-4CEB-A598-59D7F3100C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24" name="Text Box 89">
          <a:extLst>
            <a:ext uri="{FF2B5EF4-FFF2-40B4-BE49-F238E27FC236}">
              <a16:creationId xmlns:a16="http://schemas.microsoft.com/office/drawing/2014/main" id="{5940B0DC-611B-4F52-B2D2-F533B96D2C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25" name="Text Box 90">
          <a:extLst>
            <a:ext uri="{FF2B5EF4-FFF2-40B4-BE49-F238E27FC236}">
              <a16:creationId xmlns:a16="http://schemas.microsoft.com/office/drawing/2014/main" id="{07BF5D60-BB1E-423A-A286-22E2447357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26" name="Text Box 91">
          <a:extLst>
            <a:ext uri="{FF2B5EF4-FFF2-40B4-BE49-F238E27FC236}">
              <a16:creationId xmlns:a16="http://schemas.microsoft.com/office/drawing/2014/main" id="{C7E6328E-861A-4E6D-925E-783652981A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27" name="Text Box 92">
          <a:extLst>
            <a:ext uri="{FF2B5EF4-FFF2-40B4-BE49-F238E27FC236}">
              <a16:creationId xmlns:a16="http://schemas.microsoft.com/office/drawing/2014/main" id="{DD00CF38-444D-4C49-B020-ABBD188A4A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28" name="Text Box 93">
          <a:extLst>
            <a:ext uri="{FF2B5EF4-FFF2-40B4-BE49-F238E27FC236}">
              <a16:creationId xmlns:a16="http://schemas.microsoft.com/office/drawing/2014/main" id="{2FF5CB4D-EB21-481C-BEC3-70C2FB1C4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29" name="Text Box 94">
          <a:extLst>
            <a:ext uri="{FF2B5EF4-FFF2-40B4-BE49-F238E27FC236}">
              <a16:creationId xmlns:a16="http://schemas.microsoft.com/office/drawing/2014/main" id="{7C0AA844-56C5-4544-A1FC-6E6691954D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30" name="Text Box 87">
          <a:extLst>
            <a:ext uri="{FF2B5EF4-FFF2-40B4-BE49-F238E27FC236}">
              <a16:creationId xmlns:a16="http://schemas.microsoft.com/office/drawing/2014/main" id="{21E72FC2-1EDB-44CC-A031-136E58C96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31" name="Text Box 88">
          <a:extLst>
            <a:ext uri="{FF2B5EF4-FFF2-40B4-BE49-F238E27FC236}">
              <a16:creationId xmlns:a16="http://schemas.microsoft.com/office/drawing/2014/main" id="{904E37B7-295A-4030-A48B-31B82A66F6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32" name="Text Box 89">
          <a:extLst>
            <a:ext uri="{FF2B5EF4-FFF2-40B4-BE49-F238E27FC236}">
              <a16:creationId xmlns:a16="http://schemas.microsoft.com/office/drawing/2014/main" id="{E335BF48-41B3-4C9A-B0BA-176E4074CB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33" name="Text Box 90">
          <a:extLst>
            <a:ext uri="{FF2B5EF4-FFF2-40B4-BE49-F238E27FC236}">
              <a16:creationId xmlns:a16="http://schemas.microsoft.com/office/drawing/2014/main" id="{594FA13E-B382-4062-AFCB-AEF434953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34" name="Text Box 91">
          <a:extLst>
            <a:ext uri="{FF2B5EF4-FFF2-40B4-BE49-F238E27FC236}">
              <a16:creationId xmlns:a16="http://schemas.microsoft.com/office/drawing/2014/main" id="{1E8823C3-4479-4715-845A-5D70C6622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35" name="Text Box 92">
          <a:extLst>
            <a:ext uri="{FF2B5EF4-FFF2-40B4-BE49-F238E27FC236}">
              <a16:creationId xmlns:a16="http://schemas.microsoft.com/office/drawing/2014/main" id="{2A572811-930C-4C4D-8885-B207D672EA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36" name="Text Box 93">
          <a:extLst>
            <a:ext uri="{FF2B5EF4-FFF2-40B4-BE49-F238E27FC236}">
              <a16:creationId xmlns:a16="http://schemas.microsoft.com/office/drawing/2014/main" id="{00E00A47-2017-4E29-8E9A-A9E3F05E39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37" name="Text Box 94">
          <a:extLst>
            <a:ext uri="{FF2B5EF4-FFF2-40B4-BE49-F238E27FC236}">
              <a16:creationId xmlns:a16="http://schemas.microsoft.com/office/drawing/2014/main" id="{D25BCF25-359E-427F-9D81-846882254C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38" name="Text Box 87">
          <a:extLst>
            <a:ext uri="{FF2B5EF4-FFF2-40B4-BE49-F238E27FC236}">
              <a16:creationId xmlns:a16="http://schemas.microsoft.com/office/drawing/2014/main" id="{E58CEF24-1CAD-4A06-BBC0-4F0CCFC029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39" name="Text Box 88">
          <a:extLst>
            <a:ext uri="{FF2B5EF4-FFF2-40B4-BE49-F238E27FC236}">
              <a16:creationId xmlns:a16="http://schemas.microsoft.com/office/drawing/2014/main" id="{D246682B-EEE4-4234-9BEE-9D4DCAED4C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40" name="Text Box 89">
          <a:extLst>
            <a:ext uri="{FF2B5EF4-FFF2-40B4-BE49-F238E27FC236}">
              <a16:creationId xmlns:a16="http://schemas.microsoft.com/office/drawing/2014/main" id="{64B688ED-3C7D-40F7-BEAD-89EAF234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41" name="Text Box 90">
          <a:extLst>
            <a:ext uri="{FF2B5EF4-FFF2-40B4-BE49-F238E27FC236}">
              <a16:creationId xmlns:a16="http://schemas.microsoft.com/office/drawing/2014/main" id="{1A3205EE-4C25-4833-8775-09DC5F9DDD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42" name="Text Box 91">
          <a:extLst>
            <a:ext uri="{FF2B5EF4-FFF2-40B4-BE49-F238E27FC236}">
              <a16:creationId xmlns:a16="http://schemas.microsoft.com/office/drawing/2014/main" id="{32E5BF4D-0928-4331-8340-53F6876AE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43" name="Text Box 92">
          <a:extLst>
            <a:ext uri="{FF2B5EF4-FFF2-40B4-BE49-F238E27FC236}">
              <a16:creationId xmlns:a16="http://schemas.microsoft.com/office/drawing/2014/main" id="{3A5C0130-F281-4B29-AF52-B361915B94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44" name="Text Box 93">
          <a:extLst>
            <a:ext uri="{FF2B5EF4-FFF2-40B4-BE49-F238E27FC236}">
              <a16:creationId xmlns:a16="http://schemas.microsoft.com/office/drawing/2014/main" id="{C2F88FD9-3F30-4C99-AB5A-3CFAE3AEF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45" name="Text Box 94">
          <a:extLst>
            <a:ext uri="{FF2B5EF4-FFF2-40B4-BE49-F238E27FC236}">
              <a16:creationId xmlns:a16="http://schemas.microsoft.com/office/drawing/2014/main" id="{17312EDE-4AF4-40A2-B71B-84184F9DA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46" name="Text Box 87">
          <a:extLst>
            <a:ext uri="{FF2B5EF4-FFF2-40B4-BE49-F238E27FC236}">
              <a16:creationId xmlns:a16="http://schemas.microsoft.com/office/drawing/2014/main" id="{7346C27F-DAE5-4BA7-9ABE-BC8BDDC601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47" name="Text Box 88">
          <a:extLst>
            <a:ext uri="{FF2B5EF4-FFF2-40B4-BE49-F238E27FC236}">
              <a16:creationId xmlns:a16="http://schemas.microsoft.com/office/drawing/2014/main" id="{9EAB18FB-BE25-4566-AE73-E05C295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48" name="Text Box 89">
          <a:extLst>
            <a:ext uri="{FF2B5EF4-FFF2-40B4-BE49-F238E27FC236}">
              <a16:creationId xmlns:a16="http://schemas.microsoft.com/office/drawing/2014/main" id="{7FF5E177-3DA2-4092-854B-4394EC9F37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49" name="Text Box 90">
          <a:extLst>
            <a:ext uri="{FF2B5EF4-FFF2-40B4-BE49-F238E27FC236}">
              <a16:creationId xmlns:a16="http://schemas.microsoft.com/office/drawing/2014/main" id="{E699F11A-DF9F-4537-A638-C4495B53E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0" name="Text Box 91">
          <a:extLst>
            <a:ext uri="{FF2B5EF4-FFF2-40B4-BE49-F238E27FC236}">
              <a16:creationId xmlns:a16="http://schemas.microsoft.com/office/drawing/2014/main" id="{5E837E08-306D-4D76-8ED1-9C3D35D070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1" name="Text Box 92">
          <a:extLst>
            <a:ext uri="{FF2B5EF4-FFF2-40B4-BE49-F238E27FC236}">
              <a16:creationId xmlns:a16="http://schemas.microsoft.com/office/drawing/2014/main" id="{2F5EDB94-E36F-4862-8376-64271A2AD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2" name="Text Box 93">
          <a:extLst>
            <a:ext uri="{FF2B5EF4-FFF2-40B4-BE49-F238E27FC236}">
              <a16:creationId xmlns:a16="http://schemas.microsoft.com/office/drawing/2014/main" id="{3B70FE54-A76F-4781-99D4-EA22B7AB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3" name="Text Box 94">
          <a:extLst>
            <a:ext uri="{FF2B5EF4-FFF2-40B4-BE49-F238E27FC236}">
              <a16:creationId xmlns:a16="http://schemas.microsoft.com/office/drawing/2014/main" id="{3CAEA5BD-CBD8-443D-9FF9-2B8D7D08B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4" name="Text Box 91">
          <a:extLst>
            <a:ext uri="{FF2B5EF4-FFF2-40B4-BE49-F238E27FC236}">
              <a16:creationId xmlns:a16="http://schemas.microsoft.com/office/drawing/2014/main" id="{2922DDE1-5F1B-4908-A10A-CAF928C988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5" name="Text Box 92">
          <a:extLst>
            <a:ext uri="{FF2B5EF4-FFF2-40B4-BE49-F238E27FC236}">
              <a16:creationId xmlns:a16="http://schemas.microsoft.com/office/drawing/2014/main" id="{8E72944B-7111-490D-96E5-4814D9A757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6" name="Text Box 93">
          <a:extLst>
            <a:ext uri="{FF2B5EF4-FFF2-40B4-BE49-F238E27FC236}">
              <a16:creationId xmlns:a16="http://schemas.microsoft.com/office/drawing/2014/main" id="{05629053-CF7A-4F2E-986B-83BFA91CA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7" name="Text Box 94">
          <a:extLst>
            <a:ext uri="{FF2B5EF4-FFF2-40B4-BE49-F238E27FC236}">
              <a16:creationId xmlns:a16="http://schemas.microsoft.com/office/drawing/2014/main" id="{F5339992-E34B-4335-A22C-E9C62AFEE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8" name="Text Box 91">
          <a:extLst>
            <a:ext uri="{FF2B5EF4-FFF2-40B4-BE49-F238E27FC236}">
              <a16:creationId xmlns:a16="http://schemas.microsoft.com/office/drawing/2014/main" id="{F6E6FFA0-6CBB-4E56-A512-8D91117FB5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59" name="Text Box 92">
          <a:extLst>
            <a:ext uri="{FF2B5EF4-FFF2-40B4-BE49-F238E27FC236}">
              <a16:creationId xmlns:a16="http://schemas.microsoft.com/office/drawing/2014/main" id="{F4E81445-BFF1-44AB-BAA8-D6E61D2CAC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60" name="Text Box 93">
          <a:extLst>
            <a:ext uri="{FF2B5EF4-FFF2-40B4-BE49-F238E27FC236}">
              <a16:creationId xmlns:a16="http://schemas.microsoft.com/office/drawing/2014/main" id="{4080595D-1824-4F05-8CF7-01A0955D2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61" name="Text Box 94">
          <a:extLst>
            <a:ext uri="{FF2B5EF4-FFF2-40B4-BE49-F238E27FC236}">
              <a16:creationId xmlns:a16="http://schemas.microsoft.com/office/drawing/2014/main" id="{18AE0435-FDD1-40A8-94CB-4D5CCCB6CA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62" name="Text Box 91">
          <a:extLst>
            <a:ext uri="{FF2B5EF4-FFF2-40B4-BE49-F238E27FC236}">
              <a16:creationId xmlns:a16="http://schemas.microsoft.com/office/drawing/2014/main" id="{28D43D8C-1EE2-4550-B04F-018883A20D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63" name="Text Box 92">
          <a:extLst>
            <a:ext uri="{FF2B5EF4-FFF2-40B4-BE49-F238E27FC236}">
              <a16:creationId xmlns:a16="http://schemas.microsoft.com/office/drawing/2014/main" id="{210F4F84-CE2F-48C4-97BA-DB3BC3C9C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64" name="Text Box 93">
          <a:extLst>
            <a:ext uri="{FF2B5EF4-FFF2-40B4-BE49-F238E27FC236}">
              <a16:creationId xmlns:a16="http://schemas.microsoft.com/office/drawing/2014/main" id="{6783B7E4-B30E-4EBB-A7BE-8FC0AE9861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565" name="Text Box 94">
          <a:extLst>
            <a:ext uri="{FF2B5EF4-FFF2-40B4-BE49-F238E27FC236}">
              <a16:creationId xmlns:a16="http://schemas.microsoft.com/office/drawing/2014/main" id="{37AB17C4-1E85-402D-904B-3CE7247F3E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66" name="Text Box 87">
          <a:extLst>
            <a:ext uri="{FF2B5EF4-FFF2-40B4-BE49-F238E27FC236}">
              <a16:creationId xmlns:a16="http://schemas.microsoft.com/office/drawing/2014/main" id="{D052B281-FB4F-4774-B169-9D9E235854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567" name="Text Box 88">
          <a:extLst>
            <a:ext uri="{FF2B5EF4-FFF2-40B4-BE49-F238E27FC236}">
              <a16:creationId xmlns:a16="http://schemas.microsoft.com/office/drawing/2014/main" id="{0D01693E-84B7-464A-A7B2-B15DD2DBB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68" name="Text Box 89">
          <a:extLst>
            <a:ext uri="{FF2B5EF4-FFF2-40B4-BE49-F238E27FC236}">
              <a16:creationId xmlns:a16="http://schemas.microsoft.com/office/drawing/2014/main" id="{E57A368C-9000-4CAF-BCA2-D79FA4011D9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69" name="Text Box 90">
          <a:extLst>
            <a:ext uri="{FF2B5EF4-FFF2-40B4-BE49-F238E27FC236}">
              <a16:creationId xmlns:a16="http://schemas.microsoft.com/office/drawing/2014/main" id="{25194308-D0F9-42A1-A2E6-02F59DBBD06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70" name="Text Box 91">
          <a:extLst>
            <a:ext uri="{FF2B5EF4-FFF2-40B4-BE49-F238E27FC236}">
              <a16:creationId xmlns:a16="http://schemas.microsoft.com/office/drawing/2014/main" id="{5E395198-9A13-4DEE-95C3-B43548813D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71" name="Text Box 92">
          <a:extLst>
            <a:ext uri="{FF2B5EF4-FFF2-40B4-BE49-F238E27FC236}">
              <a16:creationId xmlns:a16="http://schemas.microsoft.com/office/drawing/2014/main" id="{72A1DFDC-4730-405F-A69A-42EE9743B12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72" name="Text Box 93">
          <a:extLst>
            <a:ext uri="{FF2B5EF4-FFF2-40B4-BE49-F238E27FC236}">
              <a16:creationId xmlns:a16="http://schemas.microsoft.com/office/drawing/2014/main" id="{63620838-FADB-4AAF-A949-29D0C0E4BD0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73" name="Text Box 94">
          <a:extLst>
            <a:ext uri="{FF2B5EF4-FFF2-40B4-BE49-F238E27FC236}">
              <a16:creationId xmlns:a16="http://schemas.microsoft.com/office/drawing/2014/main" id="{C2E79F42-A48C-483C-ABAA-707D5084547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74" name="Text Box 87">
          <a:extLst>
            <a:ext uri="{FF2B5EF4-FFF2-40B4-BE49-F238E27FC236}">
              <a16:creationId xmlns:a16="http://schemas.microsoft.com/office/drawing/2014/main" id="{671B6658-19F0-41A9-8FD0-E2C97BD2D21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75" name="Text Box 88">
          <a:extLst>
            <a:ext uri="{FF2B5EF4-FFF2-40B4-BE49-F238E27FC236}">
              <a16:creationId xmlns:a16="http://schemas.microsoft.com/office/drawing/2014/main" id="{ED695C0C-D968-423C-9647-3E87DC6719F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76" name="Text Box 89">
          <a:extLst>
            <a:ext uri="{FF2B5EF4-FFF2-40B4-BE49-F238E27FC236}">
              <a16:creationId xmlns:a16="http://schemas.microsoft.com/office/drawing/2014/main" id="{748CD6A4-CD43-4BAD-BBAB-B45AE3CEDA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77" name="Text Box 90">
          <a:extLst>
            <a:ext uri="{FF2B5EF4-FFF2-40B4-BE49-F238E27FC236}">
              <a16:creationId xmlns:a16="http://schemas.microsoft.com/office/drawing/2014/main" id="{F538AE4C-4065-40D4-8FC3-10919F6829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78" name="Text Box 91">
          <a:extLst>
            <a:ext uri="{FF2B5EF4-FFF2-40B4-BE49-F238E27FC236}">
              <a16:creationId xmlns:a16="http://schemas.microsoft.com/office/drawing/2014/main" id="{4A8C8A1A-B95A-4251-A3B2-F239BBD4B8D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79" name="Text Box 92">
          <a:extLst>
            <a:ext uri="{FF2B5EF4-FFF2-40B4-BE49-F238E27FC236}">
              <a16:creationId xmlns:a16="http://schemas.microsoft.com/office/drawing/2014/main" id="{2F7BB854-A572-432C-B875-EB2789791A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80" name="Text Box 93">
          <a:extLst>
            <a:ext uri="{FF2B5EF4-FFF2-40B4-BE49-F238E27FC236}">
              <a16:creationId xmlns:a16="http://schemas.microsoft.com/office/drawing/2014/main" id="{690A60D3-787C-4864-BEAF-EADC1081A70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81" name="Text Box 94">
          <a:extLst>
            <a:ext uri="{FF2B5EF4-FFF2-40B4-BE49-F238E27FC236}">
              <a16:creationId xmlns:a16="http://schemas.microsoft.com/office/drawing/2014/main" id="{C1A1585D-18A5-4655-BA9E-0D394246914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82" name="Text Box 87">
          <a:extLst>
            <a:ext uri="{FF2B5EF4-FFF2-40B4-BE49-F238E27FC236}">
              <a16:creationId xmlns:a16="http://schemas.microsoft.com/office/drawing/2014/main" id="{1F3DBD4B-274F-4F34-9D1C-82E73D28152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83" name="Text Box 88">
          <a:extLst>
            <a:ext uri="{FF2B5EF4-FFF2-40B4-BE49-F238E27FC236}">
              <a16:creationId xmlns:a16="http://schemas.microsoft.com/office/drawing/2014/main" id="{943DB280-C403-4582-8F3B-17247574DF9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84" name="Text Box 89">
          <a:extLst>
            <a:ext uri="{FF2B5EF4-FFF2-40B4-BE49-F238E27FC236}">
              <a16:creationId xmlns:a16="http://schemas.microsoft.com/office/drawing/2014/main" id="{B17592E5-2799-43BD-8C80-2DB990D1347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585" name="Text Box 90">
          <a:extLst>
            <a:ext uri="{FF2B5EF4-FFF2-40B4-BE49-F238E27FC236}">
              <a16:creationId xmlns:a16="http://schemas.microsoft.com/office/drawing/2014/main" id="{E27B74F8-D3F0-47DC-AA58-5D7F26E7A6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86" name="Text Box 91">
          <a:extLst>
            <a:ext uri="{FF2B5EF4-FFF2-40B4-BE49-F238E27FC236}">
              <a16:creationId xmlns:a16="http://schemas.microsoft.com/office/drawing/2014/main" id="{86A82B63-CA2D-48A1-A735-852B35F9B0F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87" name="Text Box 92">
          <a:extLst>
            <a:ext uri="{FF2B5EF4-FFF2-40B4-BE49-F238E27FC236}">
              <a16:creationId xmlns:a16="http://schemas.microsoft.com/office/drawing/2014/main" id="{E77DA412-9015-49D0-87C3-458FAF6526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88" name="Text Box 93">
          <a:extLst>
            <a:ext uri="{FF2B5EF4-FFF2-40B4-BE49-F238E27FC236}">
              <a16:creationId xmlns:a16="http://schemas.microsoft.com/office/drawing/2014/main" id="{4DCF7BF7-5CAE-47CA-B39F-5909DFF1E8D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89" name="Text Box 94">
          <a:extLst>
            <a:ext uri="{FF2B5EF4-FFF2-40B4-BE49-F238E27FC236}">
              <a16:creationId xmlns:a16="http://schemas.microsoft.com/office/drawing/2014/main" id="{07B7D58E-C01D-4FA9-B6D8-E51276D828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0" name="Text Box 91">
          <a:extLst>
            <a:ext uri="{FF2B5EF4-FFF2-40B4-BE49-F238E27FC236}">
              <a16:creationId xmlns:a16="http://schemas.microsoft.com/office/drawing/2014/main" id="{F7D4FC4A-21AE-4208-8DC3-012AC6F398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1" name="Text Box 92">
          <a:extLst>
            <a:ext uri="{FF2B5EF4-FFF2-40B4-BE49-F238E27FC236}">
              <a16:creationId xmlns:a16="http://schemas.microsoft.com/office/drawing/2014/main" id="{C1AB1B59-09FA-4DFF-83E0-D7B4D01064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2" name="Text Box 93">
          <a:extLst>
            <a:ext uri="{FF2B5EF4-FFF2-40B4-BE49-F238E27FC236}">
              <a16:creationId xmlns:a16="http://schemas.microsoft.com/office/drawing/2014/main" id="{EF3E6D23-AD27-4022-9FA9-CAED6157EA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3" name="Text Box 94">
          <a:extLst>
            <a:ext uri="{FF2B5EF4-FFF2-40B4-BE49-F238E27FC236}">
              <a16:creationId xmlns:a16="http://schemas.microsoft.com/office/drawing/2014/main" id="{1BDE5D43-DDD3-47FB-8BE6-8596FBB356A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4" name="Text Box 91">
          <a:extLst>
            <a:ext uri="{FF2B5EF4-FFF2-40B4-BE49-F238E27FC236}">
              <a16:creationId xmlns:a16="http://schemas.microsoft.com/office/drawing/2014/main" id="{550462D2-572C-4DAB-9E42-2595C5E64E9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5" name="Text Box 92">
          <a:extLst>
            <a:ext uri="{FF2B5EF4-FFF2-40B4-BE49-F238E27FC236}">
              <a16:creationId xmlns:a16="http://schemas.microsoft.com/office/drawing/2014/main" id="{B3B9B8C7-F760-4769-8399-2479CB1199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6" name="Text Box 93">
          <a:extLst>
            <a:ext uri="{FF2B5EF4-FFF2-40B4-BE49-F238E27FC236}">
              <a16:creationId xmlns:a16="http://schemas.microsoft.com/office/drawing/2014/main" id="{B7A5EF45-14FC-4C15-B84B-153AA75C2F2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7" name="Text Box 94">
          <a:extLst>
            <a:ext uri="{FF2B5EF4-FFF2-40B4-BE49-F238E27FC236}">
              <a16:creationId xmlns:a16="http://schemas.microsoft.com/office/drawing/2014/main" id="{259CB6C8-31E0-4849-9997-CCC5BAD959F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8" name="Text Box 91">
          <a:extLst>
            <a:ext uri="{FF2B5EF4-FFF2-40B4-BE49-F238E27FC236}">
              <a16:creationId xmlns:a16="http://schemas.microsoft.com/office/drawing/2014/main" id="{93D2B9ED-CBA2-4220-AEF6-68743370D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599" name="Text Box 92">
          <a:extLst>
            <a:ext uri="{FF2B5EF4-FFF2-40B4-BE49-F238E27FC236}">
              <a16:creationId xmlns:a16="http://schemas.microsoft.com/office/drawing/2014/main" id="{C72CE201-8A14-4566-8B96-CFE84C23C60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00" name="Text Box 93">
          <a:extLst>
            <a:ext uri="{FF2B5EF4-FFF2-40B4-BE49-F238E27FC236}">
              <a16:creationId xmlns:a16="http://schemas.microsoft.com/office/drawing/2014/main" id="{F40C9CD1-DB33-4950-B2C6-61DC1735EB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01" name="Text Box 94">
          <a:extLst>
            <a:ext uri="{FF2B5EF4-FFF2-40B4-BE49-F238E27FC236}">
              <a16:creationId xmlns:a16="http://schemas.microsoft.com/office/drawing/2014/main" id="{71BBEACB-FACC-439C-95DC-28FA643363C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02" name="Text Box 87">
          <a:extLst>
            <a:ext uri="{FF2B5EF4-FFF2-40B4-BE49-F238E27FC236}">
              <a16:creationId xmlns:a16="http://schemas.microsoft.com/office/drawing/2014/main" id="{1C367C5F-B771-4A90-8A03-D762C9ABA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03" name="Text Box 88">
          <a:extLst>
            <a:ext uri="{FF2B5EF4-FFF2-40B4-BE49-F238E27FC236}">
              <a16:creationId xmlns:a16="http://schemas.microsoft.com/office/drawing/2014/main" id="{B04709BB-5802-4595-87A4-6AC2CD8E457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04" name="Text Box 89">
          <a:extLst>
            <a:ext uri="{FF2B5EF4-FFF2-40B4-BE49-F238E27FC236}">
              <a16:creationId xmlns:a16="http://schemas.microsoft.com/office/drawing/2014/main" id="{E13CD581-F395-49FF-9DF0-2F6465CFFA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05" name="Text Box 90">
          <a:extLst>
            <a:ext uri="{FF2B5EF4-FFF2-40B4-BE49-F238E27FC236}">
              <a16:creationId xmlns:a16="http://schemas.microsoft.com/office/drawing/2014/main" id="{62ABA931-5287-4ABF-97F9-F7883B309BB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06" name="Text Box 91">
          <a:extLst>
            <a:ext uri="{FF2B5EF4-FFF2-40B4-BE49-F238E27FC236}">
              <a16:creationId xmlns:a16="http://schemas.microsoft.com/office/drawing/2014/main" id="{994A733C-A849-40FD-A671-116E7101D25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07" name="Text Box 92">
          <a:extLst>
            <a:ext uri="{FF2B5EF4-FFF2-40B4-BE49-F238E27FC236}">
              <a16:creationId xmlns:a16="http://schemas.microsoft.com/office/drawing/2014/main" id="{E247006C-DD09-4C47-9E21-072D642C94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08" name="Text Box 93">
          <a:extLst>
            <a:ext uri="{FF2B5EF4-FFF2-40B4-BE49-F238E27FC236}">
              <a16:creationId xmlns:a16="http://schemas.microsoft.com/office/drawing/2014/main" id="{451376F6-E5FE-4B69-941F-AA6A989145B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09" name="Text Box 94">
          <a:extLst>
            <a:ext uri="{FF2B5EF4-FFF2-40B4-BE49-F238E27FC236}">
              <a16:creationId xmlns:a16="http://schemas.microsoft.com/office/drawing/2014/main" id="{938DC4C2-2043-4E57-BDD6-4A9B346344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10" name="Text Box 87">
          <a:extLst>
            <a:ext uri="{FF2B5EF4-FFF2-40B4-BE49-F238E27FC236}">
              <a16:creationId xmlns:a16="http://schemas.microsoft.com/office/drawing/2014/main" id="{9312728C-BAAC-42E5-AA39-423D7CEC33D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11" name="Text Box 88">
          <a:extLst>
            <a:ext uri="{FF2B5EF4-FFF2-40B4-BE49-F238E27FC236}">
              <a16:creationId xmlns:a16="http://schemas.microsoft.com/office/drawing/2014/main" id="{977E11E8-4713-4303-847D-8F194C8644D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12" name="Text Box 89">
          <a:extLst>
            <a:ext uri="{FF2B5EF4-FFF2-40B4-BE49-F238E27FC236}">
              <a16:creationId xmlns:a16="http://schemas.microsoft.com/office/drawing/2014/main" id="{10D749B1-CA57-469E-B209-767B6E94EA00}"/>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13" name="Text Box 90">
          <a:extLst>
            <a:ext uri="{FF2B5EF4-FFF2-40B4-BE49-F238E27FC236}">
              <a16:creationId xmlns:a16="http://schemas.microsoft.com/office/drawing/2014/main" id="{516F430B-86F2-42B1-B9EA-01890FDFE96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14" name="Text Box 91">
          <a:extLst>
            <a:ext uri="{FF2B5EF4-FFF2-40B4-BE49-F238E27FC236}">
              <a16:creationId xmlns:a16="http://schemas.microsoft.com/office/drawing/2014/main" id="{78F61CB6-9232-4D68-A2E0-5694819D244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15" name="Text Box 92">
          <a:extLst>
            <a:ext uri="{FF2B5EF4-FFF2-40B4-BE49-F238E27FC236}">
              <a16:creationId xmlns:a16="http://schemas.microsoft.com/office/drawing/2014/main" id="{1C861EA6-2B27-4A64-BA41-2C31CF1B105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16" name="Text Box 93">
          <a:extLst>
            <a:ext uri="{FF2B5EF4-FFF2-40B4-BE49-F238E27FC236}">
              <a16:creationId xmlns:a16="http://schemas.microsoft.com/office/drawing/2014/main" id="{BEE678D5-1EF7-4822-AE2C-79384B7E552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17" name="Text Box 94">
          <a:extLst>
            <a:ext uri="{FF2B5EF4-FFF2-40B4-BE49-F238E27FC236}">
              <a16:creationId xmlns:a16="http://schemas.microsoft.com/office/drawing/2014/main" id="{867A524C-64B8-48CE-BC99-6BB607E3941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18" name="Text Box 87">
          <a:extLst>
            <a:ext uri="{FF2B5EF4-FFF2-40B4-BE49-F238E27FC236}">
              <a16:creationId xmlns:a16="http://schemas.microsoft.com/office/drawing/2014/main" id="{B5462878-FC28-4E6D-B7BF-9698C950A6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19" name="Text Box 88">
          <a:extLst>
            <a:ext uri="{FF2B5EF4-FFF2-40B4-BE49-F238E27FC236}">
              <a16:creationId xmlns:a16="http://schemas.microsoft.com/office/drawing/2014/main" id="{62C6DB5B-A077-4A4A-AE2A-160F5735E12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20" name="Text Box 89">
          <a:extLst>
            <a:ext uri="{FF2B5EF4-FFF2-40B4-BE49-F238E27FC236}">
              <a16:creationId xmlns:a16="http://schemas.microsoft.com/office/drawing/2014/main" id="{AA62EC72-F870-4191-BDFE-509BB2AB5B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21" name="Text Box 90">
          <a:extLst>
            <a:ext uri="{FF2B5EF4-FFF2-40B4-BE49-F238E27FC236}">
              <a16:creationId xmlns:a16="http://schemas.microsoft.com/office/drawing/2014/main" id="{C69D8FD6-3372-4054-AC6E-54FC342C83E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22" name="Text Box 91">
          <a:extLst>
            <a:ext uri="{FF2B5EF4-FFF2-40B4-BE49-F238E27FC236}">
              <a16:creationId xmlns:a16="http://schemas.microsoft.com/office/drawing/2014/main" id="{B913C9A3-E317-4C99-8231-E1B35943D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23" name="Text Box 92">
          <a:extLst>
            <a:ext uri="{FF2B5EF4-FFF2-40B4-BE49-F238E27FC236}">
              <a16:creationId xmlns:a16="http://schemas.microsoft.com/office/drawing/2014/main" id="{46F864ED-F4C3-46E7-B883-64DD2FA4916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24" name="Text Box 93">
          <a:extLst>
            <a:ext uri="{FF2B5EF4-FFF2-40B4-BE49-F238E27FC236}">
              <a16:creationId xmlns:a16="http://schemas.microsoft.com/office/drawing/2014/main" id="{CEDBA9B4-C0AC-45BE-BF94-E82A9D0947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25" name="Text Box 94">
          <a:extLst>
            <a:ext uri="{FF2B5EF4-FFF2-40B4-BE49-F238E27FC236}">
              <a16:creationId xmlns:a16="http://schemas.microsoft.com/office/drawing/2014/main" id="{0BF2E7BF-F5CD-48F0-A048-D05DF3F2142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26" name="Text Box 87">
          <a:extLst>
            <a:ext uri="{FF2B5EF4-FFF2-40B4-BE49-F238E27FC236}">
              <a16:creationId xmlns:a16="http://schemas.microsoft.com/office/drawing/2014/main" id="{579E10C8-05F2-4EC3-81B9-263B8A0939F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27" name="Text Box 88">
          <a:extLst>
            <a:ext uri="{FF2B5EF4-FFF2-40B4-BE49-F238E27FC236}">
              <a16:creationId xmlns:a16="http://schemas.microsoft.com/office/drawing/2014/main" id="{447195AE-DBE9-4DDE-85A2-F654911D6B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28" name="Text Box 89">
          <a:extLst>
            <a:ext uri="{FF2B5EF4-FFF2-40B4-BE49-F238E27FC236}">
              <a16:creationId xmlns:a16="http://schemas.microsoft.com/office/drawing/2014/main" id="{2A1BF31A-EB41-4FE5-9F4B-27D17AA870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29" name="Text Box 90">
          <a:extLst>
            <a:ext uri="{FF2B5EF4-FFF2-40B4-BE49-F238E27FC236}">
              <a16:creationId xmlns:a16="http://schemas.microsoft.com/office/drawing/2014/main" id="{BC570CA5-D31D-47DA-A28A-7AAD03C7D61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30" name="Text Box 91">
          <a:extLst>
            <a:ext uri="{FF2B5EF4-FFF2-40B4-BE49-F238E27FC236}">
              <a16:creationId xmlns:a16="http://schemas.microsoft.com/office/drawing/2014/main" id="{71741A93-BCCA-4D75-A81E-E429158C09C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31" name="Text Box 92">
          <a:extLst>
            <a:ext uri="{FF2B5EF4-FFF2-40B4-BE49-F238E27FC236}">
              <a16:creationId xmlns:a16="http://schemas.microsoft.com/office/drawing/2014/main" id="{580511F0-E663-45C7-887E-8C96B107B6D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32" name="Text Box 93">
          <a:extLst>
            <a:ext uri="{FF2B5EF4-FFF2-40B4-BE49-F238E27FC236}">
              <a16:creationId xmlns:a16="http://schemas.microsoft.com/office/drawing/2014/main" id="{DA5E0052-C898-4A1F-A3DA-EB5DC8D39BE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33" name="Text Box 94">
          <a:extLst>
            <a:ext uri="{FF2B5EF4-FFF2-40B4-BE49-F238E27FC236}">
              <a16:creationId xmlns:a16="http://schemas.microsoft.com/office/drawing/2014/main" id="{FCAFE485-BE2E-4983-B7B6-E0B442E666A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34" name="Text Box 87">
          <a:extLst>
            <a:ext uri="{FF2B5EF4-FFF2-40B4-BE49-F238E27FC236}">
              <a16:creationId xmlns:a16="http://schemas.microsoft.com/office/drawing/2014/main" id="{8C1BEA97-B679-45B9-8C0B-E0BD7F6FC31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35" name="Text Box 88">
          <a:extLst>
            <a:ext uri="{FF2B5EF4-FFF2-40B4-BE49-F238E27FC236}">
              <a16:creationId xmlns:a16="http://schemas.microsoft.com/office/drawing/2014/main" id="{3B2208EB-8292-4785-83FB-C91B756F17B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36" name="Text Box 89">
          <a:extLst>
            <a:ext uri="{FF2B5EF4-FFF2-40B4-BE49-F238E27FC236}">
              <a16:creationId xmlns:a16="http://schemas.microsoft.com/office/drawing/2014/main" id="{AA04D9A5-F85C-4330-9EE4-9B4404752E7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37" name="Text Box 90">
          <a:extLst>
            <a:ext uri="{FF2B5EF4-FFF2-40B4-BE49-F238E27FC236}">
              <a16:creationId xmlns:a16="http://schemas.microsoft.com/office/drawing/2014/main" id="{A8E54A34-DF48-404F-A9F7-658E4547CFE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38" name="Text Box 91">
          <a:extLst>
            <a:ext uri="{FF2B5EF4-FFF2-40B4-BE49-F238E27FC236}">
              <a16:creationId xmlns:a16="http://schemas.microsoft.com/office/drawing/2014/main" id="{B6E19C7D-0994-4E56-BF45-623D6465016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39" name="Text Box 92">
          <a:extLst>
            <a:ext uri="{FF2B5EF4-FFF2-40B4-BE49-F238E27FC236}">
              <a16:creationId xmlns:a16="http://schemas.microsoft.com/office/drawing/2014/main" id="{CAF88FFC-50ED-4B81-B372-FF210028497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40" name="Text Box 93">
          <a:extLst>
            <a:ext uri="{FF2B5EF4-FFF2-40B4-BE49-F238E27FC236}">
              <a16:creationId xmlns:a16="http://schemas.microsoft.com/office/drawing/2014/main" id="{6779BD0E-8B0E-41A0-A984-522D3E5ACC5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41" name="Text Box 94">
          <a:extLst>
            <a:ext uri="{FF2B5EF4-FFF2-40B4-BE49-F238E27FC236}">
              <a16:creationId xmlns:a16="http://schemas.microsoft.com/office/drawing/2014/main" id="{469518E0-9737-4108-80DC-4D00E074A8F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42" name="Text Box 87">
          <a:extLst>
            <a:ext uri="{FF2B5EF4-FFF2-40B4-BE49-F238E27FC236}">
              <a16:creationId xmlns:a16="http://schemas.microsoft.com/office/drawing/2014/main" id="{1904FCC9-F19A-4389-877B-4A13AB6F424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43" name="Text Box 88">
          <a:extLst>
            <a:ext uri="{FF2B5EF4-FFF2-40B4-BE49-F238E27FC236}">
              <a16:creationId xmlns:a16="http://schemas.microsoft.com/office/drawing/2014/main" id="{C475189A-8BF8-4F69-AB74-5703FE8A07A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44" name="Text Box 89">
          <a:extLst>
            <a:ext uri="{FF2B5EF4-FFF2-40B4-BE49-F238E27FC236}">
              <a16:creationId xmlns:a16="http://schemas.microsoft.com/office/drawing/2014/main" id="{158C13E0-475E-4CD8-BF0F-CBCC9724A91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45" name="Text Box 90">
          <a:extLst>
            <a:ext uri="{FF2B5EF4-FFF2-40B4-BE49-F238E27FC236}">
              <a16:creationId xmlns:a16="http://schemas.microsoft.com/office/drawing/2014/main" id="{1D65D1E3-4C54-424E-8FB6-773424F5B7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46" name="Text Box 91">
          <a:extLst>
            <a:ext uri="{FF2B5EF4-FFF2-40B4-BE49-F238E27FC236}">
              <a16:creationId xmlns:a16="http://schemas.microsoft.com/office/drawing/2014/main" id="{DF1F3D5C-DB2D-4BD4-A969-D61A5F714EF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47" name="Text Box 92">
          <a:extLst>
            <a:ext uri="{FF2B5EF4-FFF2-40B4-BE49-F238E27FC236}">
              <a16:creationId xmlns:a16="http://schemas.microsoft.com/office/drawing/2014/main" id="{28A4C846-AD89-45F6-A2B8-FA2C8912E41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48" name="Text Box 93">
          <a:extLst>
            <a:ext uri="{FF2B5EF4-FFF2-40B4-BE49-F238E27FC236}">
              <a16:creationId xmlns:a16="http://schemas.microsoft.com/office/drawing/2014/main" id="{32191E9D-9796-464B-BE67-5D7FC54855B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49" name="Text Box 94">
          <a:extLst>
            <a:ext uri="{FF2B5EF4-FFF2-40B4-BE49-F238E27FC236}">
              <a16:creationId xmlns:a16="http://schemas.microsoft.com/office/drawing/2014/main" id="{348E41B9-226C-424F-8361-F0FFD3D7D6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0" name="Text Box 91">
          <a:extLst>
            <a:ext uri="{FF2B5EF4-FFF2-40B4-BE49-F238E27FC236}">
              <a16:creationId xmlns:a16="http://schemas.microsoft.com/office/drawing/2014/main" id="{CF5D1EC0-A79F-45EB-A6EA-5F8F5F9F040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1" name="Text Box 92">
          <a:extLst>
            <a:ext uri="{FF2B5EF4-FFF2-40B4-BE49-F238E27FC236}">
              <a16:creationId xmlns:a16="http://schemas.microsoft.com/office/drawing/2014/main" id="{AE2D42AD-A6C7-46A6-9F30-2A92F1F6558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2" name="Text Box 93">
          <a:extLst>
            <a:ext uri="{FF2B5EF4-FFF2-40B4-BE49-F238E27FC236}">
              <a16:creationId xmlns:a16="http://schemas.microsoft.com/office/drawing/2014/main" id="{3B519587-0905-4024-AACE-C28F505A937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3" name="Text Box 94">
          <a:extLst>
            <a:ext uri="{FF2B5EF4-FFF2-40B4-BE49-F238E27FC236}">
              <a16:creationId xmlns:a16="http://schemas.microsoft.com/office/drawing/2014/main" id="{2FC3A1F5-6D62-4D83-9B99-E13788D041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4" name="Text Box 91">
          <a:extLst>
            <a:ext uri="{FF2B5EF4-FFF2-40B4-BE49-F238E27FC236}">
              <a16:creationId xmlns:a16="http://schemas.microsoft.com/office/drawing/2014/main" id="{16987774-04E4-433E-9B10-D5A87AC690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5" name="Text Box 92">
          <a:extLst>
            <a:ext uri="{FF2B5EF4-FFF2-40B4-BE49-F238E27FC236}">
              <a16:creationId xmlns:a16="http://schemas.microsoft.com/office/drawing/2014/main" id="{92A895D0-7692-406F-BBD8-3D0D594827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6" name="Text Box 93">
          <a:extLst>
            <a:ext uri="{FF2B5EF4-FFF2-40B4-BE49-F238E27FC236}">
              <a16:creationId xmlns:a16="http://schemas.microsoft.com/office/drawing/2014/main" id="{FCA48CA9-A404-44EE-8511-992E33F5996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7" name="Text Box 94">
          <a:extLst>
            <a:ext uri="{FF2B5EF4-FFF2-40B4-BE49-F238E27FC236}">
              <a16:creationId xmlns:a16="http://schemas.microsoft.com/office/drawing/2014/main" id="{8B0E75A6-73CE-4685-BAA8-24DC883000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8" name="Text Box 91">
          <a:extLst>
            <a:ext uri="{FF2B5EF4-FFF2-40B4-BE49-F238E27FC236}">
              <a16:creationId xmlns:a16="http://schemas.microsoft.com/office/drawing/2014/main" id="{54F6DADB-CE8D-4DE8-A031-4B761E0F988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59" name="Text Box 92">
          <a:extLst>
            <a:ext uri="{FF2B5EF4-FFF2-40B4-BE49-F238E27FC236}">
              <a16:creationId xmlns:a16="http://schemas.microsoft.com/office/drawing/2014/main" id="{4862678E-0C9D-4D24-8A1B-E3D851A4F2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60" name="Text Box 93">
          <a:extLst>
            <a:ext uri="{FF2B5EF4-FFF2-40B4-BE49-F238E27FC236}">
              <a16:creationId xmlns:a16="http://schemas.microsoft.com/office/drawing/2014/main" id="{02898C62-73E1-40DB-9030-52BFF8AEF5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61" name="Text Box 94">
          <a:extLst>
            <a:ext uri="{FF2B5EF4-FFF2-40B4-BE49-F238E27FC236}">
              <a16:creationId xmlns:a16="http://schemas.microsoft.com/office/drawing/2014/main" id="{30D60BCA-D49E-48EC-A4E7-A33B81B7F8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62" name="Text Box 87">
          <a:extLst>
            <a:ext uri="{FF2B5EF4-FFF2-40B4-BE49-F238E27FC236}">
              <a16:creationId xmlns:a16="http://schemas.microsoft.com/office/drawing/2014/main" id="{D01169CD-7A69-45CF-9331-C1835AABC5D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63" name="Text Box 88">
          <a:extLst>
            <a:ext uri="{FF2B5EF4-FFF2-40B4-BE49-F238E27FC236}">
              <a16:creationId xmlns:a16="http://schemas.microsoft.com/office/drawing/2014/main" id="{E0446813-915D-42E7-9094-41B6BC689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64" name="Text Box 89">
          <a:extLst>
            <a:ext uri="{FF2B5EF4-FFF2-40B4-BE49-F238E27FC236}">
              <a16:creationId xmlns:a16="http://schemas.microsoft.com/office/drawing/2014/main" id="{A16DD8F4-8B21-4A11-9FDC-EA7416E0535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65" name="Text Box 90">
          <a:extLst>
            <a:ext uri="{FF2B5EF4-FFF2-40B4-BE49-F238E27FC236}">
              <a16:creationId xmlns:a16="http://schemas.microsoft.com/office/drawing/2014/main" id="{B719724B-7930-426C-9F9F-3CE2EEFE69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66" name="Text Box 91">
          <a:extLst>
            <a:ext uri="{FF2B5EF4-FFF2-40B4-BE49-F238E27FC236}">
              <a16:creationId xmlns:a16="http://schemas.microsoft.com/office/drawing/2014/main" id="{DF44B67B-574B-4DE4-AD2A-462D91A8E8A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67" name="Text Box 92">
          <a:extLst>
            <a:ext uri="{FF2B5EF4-FFF2-40B4-BE49-F238E27FC236}">
              <a16:creationId xmlns:a16="http://schemas.microsoft.com/office/drawing/2014/main" id="{A0CF852D-A1B9-41E9-9C59-5594077025D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68" name="Text Box 93">
          <a:extLst>
            <a:ext uri="{FF2B5EF4-FFF2-40B4-BE49-F238E27FC236}">
              <a16:creationId xmlns:a16="http://schemas.microsoft.com/office/drawing/2014/main" id="{CC5D3E2E-C4D3-46D8-AF06-AC2177F4CDD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69" name="Text Box 94">
          <a:extLst>
            <a:ext uri="{FF2B5EF4-FFF2-40B4-BE49-F238E27FC236}">
              <a16:creationId xmlns:a16="http://schemas.microsoft.com/office/drawing/2014/main" id="{32C1E740-8386-4D91-9D5A-C4BC408EBC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70" name="Text Box 87">
          <a:extLst>
            <a:ext uri="{FF2B5EF4-FFF2-40B4-BE49-F238E27FC236}">
              <a16:creationId xmlns:a16="http://schemas.microsoft.com/office/drawing/2014/main" id="{512FC414-EE96-4AF3-A1D2-93BF0947DED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71" name="Text Box 88">
          <a:extLst>
            <a:ext uri="{FF2B5EF4-FFF2-40B4-BE49-F238E27FC236}">
              <a16:creationId xmlns:a16="http://schemas.microsoft.com/office/drawing/2014/main" id="{99A677C1-50B0-494E-B3DC-5193B2373B2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72" name="Text Box 89">
          <a:extLst>
            <a:ext uri="{FF2B5EF4-FFF2-40B4-BE49-F238E27FC236}">
              <a16:creationId xmlns:a16="http://schemas.microsoft.com/office/drawing/2014/main" id="{54ECA785-A2C1-4253-A8D7-BE581B15CBA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73" name="Text Box 90">
          <a:extLst>
            <a:ext uri="{FF2B5EF4-FFF2-40B4-BE49-F238E27FC236}">
              <a16:creationId xmlns:a16="http://schemas.microsoft.com/office/drawing/2014/main" id="{388BE95C-1821-4971-ACAD-07D7BD6873A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74" name="Text Box 91">
          <a:extLst>
            <a:ext uri="{FF2B5EF4-FFF2-40B4-BE49-F238E27FC236}">
              <a16:creationId xmlns:a16="http://schemas.microsoft.com/office/drawing/2014/main" id="{C0661334-E961-44FE-86A1-655932C6DA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75" name="Text Box 92">
          <a:extLst>
            <a:ext uri="{FF2B5EF4-FFF2-40B4-BE49-F238E27FC236}">
              <a16:creationId xmlns:a16="http://schemas.microsoft.com/office/drawing/2014/main" id="{17227541-BF7C-4968-B920-ED0C87A9FE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76" name="Text Box 93">
          <a:extLst>
            <a:ext uri="{FF2B5EF4-FFF2-40B4-BE49-F238E27FC236}">
              <a16:creationId xmlns:a16="http://schemas.microsoft.com/office/drawing/2014/main" id="{52F2535D-4A89-4E4C-83A3-EA2982D310A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77" name="Text Box 94">
          <a:extLst>
            <a:ext uri="{FF2B5EF4-FFF2-40B4-BE49-F238E27FC236}">
              <a16:creationId xmlns:a16="http://schemas.microsoft.com/office/drawing/2014/main" id="{71DF1008-44DC-4353-9245-EE1B5097B0C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78" name="Text Box 87">
          <a:extLst>
            <a:ext uri="{FF2B5EF4-FFF2-40B4-BE49-F238E27FC236}">
              <a16:creationId xmlns:a16="http://schemas.microsoft.com/office/drawing/2014/main" id="{DAF7C02A-09F3-413D-AB9D-B2714EE597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79" name="Text Box 88">
          <a:extLst>
            <a:ext uri="{FF2B5EF4-FFF2-40B4-BE49-F238E27FC236}">
              <a16:creationId xmlns:a16="http://schemas.microsoft.com/office/drawing/2014/main" id="{B230DAC8-5AB0-40C6-9E88-148F29A73D4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80" name="Text Box 89">
          <a:extLst>
            <a:ext uri="{FF2B5EF4-FFF2-40B4-BE49-F238E27FC236}">
              <a16:creationId xmlns:a16="http://schemas.microsoft.com/office/drawing/2014/main" id="{735FDE59-4B8C-44FE-91A3-401CFC17FB4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81" name="Text Box 90">
          <a:extLst>
            <a:ext uri="{FF2B5EF4-FFF2-40B4-BE49-F238E27FC236}">
              <a16:creationId xmlns:a16="http://schemas.microsoft.com/office/drawing/2014/main" id="{566538F2-7EE1-4428-B607-FBA5FDFB3E6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82" name="Text Box 91">
          <a:extLst>
            <a:ext uri="{FF2B5EF4-FFF2-40B4-BE49-F238E27FC236}">
              <a16:creationId xmlns:a16="http://schemas.microsoft.com/office/drawing/2014/main" id="{1FC5C3D8-8C45-4996-A123-79B77EE8D84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83" name="Text Box 92">
          <a:extLst>
            <a:ext uri="{FF2B5EF4-FFF2-40B4-BE49-F238E27FC236}">
              <a16:creationId xmlns:a16="http://schemas.microsoft.com/office/drawing/2014/main" id="{C3518CE2-767E-411B-B576-52C34F84CF9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84" name="Text Box 93">
          <a:extLst>
            <a:ext uri="{FF2B5EF4-FFF2-40B4-BE49-F238E27FC236}">
              <a16:creationId xmlns:a16="http://schemas.microsoft.com/office/drawing/2014/main" id="{9A91AB56-6A1E-48B8-9D7C-C89CADD3A9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85" name="Text Box 94">
          <a:extLst>
            <a:ext uri="{FF2B5EF4-FFF2-40B4-BE49-F238E27FC236}">
              <a16:creationId xmlns:a16="http://schemas.microsoft.com/office/drawing/2014/main" id="{4991D0C4-99A2-4687-9043-84342014397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86" name="Text Box 91">
          <a:extLst>
            <a:ext uri="{FF2B5EF4-FFF2-40B4-BE49-F238E27FC236}">
              <a16:creationId xmlns:a16="http://schemas.microsoft.com/office/drawing/2014/main" id="{AC71313E-BA7A-4E20-8969-D1040E1406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87" name="Text Box 92">
          <a:extLst>
            <a:ext uri="{FF2B5EF4-FFF2-40B4-BE49-F238E27FC236}">
              <a16:creationId xmlns:a16="http://schemas.microsoft.com/office/drawing/2014/main" id="{60A3E452-3AF7-47FE-B833-9FA20E9649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88" name="Text Box 93">
          <a:extLst>
            <a:ext uri="{FF2B5EF4-FFF2-40B4-BE49-F238E27FC236}">
              <a16:creationId xmlns:a16="http://schemas.microsoft.com/office/drawing/2014/main" id="{690565B5-383E-4649-9060-7A88170B01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89" name="Text Box 94">
          <a:extLst>
            <a:ext uri="{FF2B5EF4-FFF2-40B4-BE49-F238E27FC236}">
              <a16:creationId xmlns:a16="http://schemas.microsoft.com/office/drawing/2014/main" id="{FA9F8B4D-48FC-4D99-A3FF-45B0417DCD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90" name="Text Box 91">
          <a:extLst>
            <a:ext uri="{FF2B5EF4-FFF2-40B4-BE49-F238E27FC236}">
              <a16:creationId xmlns:a16="http://schemas.microsoft.com/office/drawing/2014/main" id="{D1F21A36-4136-4D38-AE5B-C72430925FD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91" name="Text Box 92">
          <a:extLst>
            <a:ext uri="{FF2B5EF4-FFF2-40B4-BE49-F238E27FC236}">
              <a16:creationId xmlns:a16="http://schemas.microsoft.com/office/drawing/2014/main" id="{613A38B7-9EE6-4CBC-85B3-3979CEC6348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92" name="Text Box 93">
          <a:extLst>
            <a:ext uri="{FF2B5EF4-FFF2-40B4-BE49-F238E27FC236}">
              <a16:creationId xmlns:a16="http://schemas.microsoft.com/office/drawing/2014/main" id="{9114A3DC-E298-43E9-8D3A-F51B31099D3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93" name="Text Box 94">
          <a:extLst>
            <a:ext uri="{FF2B5EF4-FFF2-40B4-BE49-F238E27FC236}">
              <a16:creationId xmlns:a16="http://schemas.microsoft.com/office/drawing/2014/main" id="{DC62CD6D-E56E-446C-9A61-8ABEB03B5B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94" name="Text Box 91">
          <a:extLst>
            <a:ext uri="{FF2B5EF4-FFF2-40B4-BE49-F238E27FC236}">
              <a16:creationId xmlns:a16="http://schemas.microsoft.com/office/drawing/2014/main" id="{01A9E4E4-7A4F-4D6D-A34E-74C0AEE9BBA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95" name="Text Box 92">
          <a:extLst>
            <a:ext uri="{FF2B5EF4-FFF2-40B4-BE49-F238E27FC236}">
              <a16:creationId xmlns:a16="http://schemas.microsoft.com/office/drawing/2014/main" id="{5E63BED1-6104-4B13-BD14-8AEDAB4C6C1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96" name="Text Box 93">
          <a:extLst>
            <a:ext uri="{FF2B5EF4-FFF2-40B4-BE49-F238E27FC236}">
              <a16:creationId xmlns:a16="http://schemas.microsoft.com/office/drawing/2014/main" id="{E958544C-B1E5-453F-8666-0D7CB35AE0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697" name="Text Box 94">
          <a:extLst>
            <a:ext uri="{FF2B5EF4-FFF2-40B4-BE49-F238E27FC236}">
              <a16:creationId xmlns:a16="http://schemas.microsoft.com/office/drawing/2014/main" id="{5AEEB35E-51FB-4429-8146-74DC93CA86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98" name="Text Box 87">
          <a:extLst>
            <a:ext uri="{FF2B5EF4-FFF2-40B4-BE49-F238E27FC236}">
              <a16:creationId xmlns:a16="http://schemas.microsoft.com/office/drawing/2014/main" id="{63244CBE-A877-478F-9FC7-17AEE7C358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699" name="Text Box 88">
          <a:extLst>
            <a:ext uri="{FF2B5EF4-FFF2-40B4-BE49-F238E27FC236}">
              <a16:creationId xmlns:a16="http://schemas.microsoft.com/office/drawing/2014/main" id="{BFBC6D8B-A249-4E97-8E2E-CB64E67371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00" name="Text Box 89">
          <a:extLst>
            <a:ext uri="{FF2B5EF4-FFF2-40B4-BE49-F238E27FC236}">
              <a16:creationId xmlns:a16="http://schemas.microsoft.com/office/drawing/2014/main" id="{885E0792-A86B-4322-8895-DB38238DD77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01" name="Text Box 90">
          <a:extLst>
            <a:ext uri="{FF2B5EF4-FFF2-40B4-BE49-F238E27FC236}">
              <a16:creationId xmlns:a16="http://schemas.microsoft.com/office/drawing/2014/main" id="{1E39C53D-E715-44E0-BF0A-6F6831E5AD2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02" name="Text Box 91">
          <a:extLst>
            <a:ext uri="{FF2B5EF4-FFF2-40B4-BE49-F238E27FC236}">
              <a16:creationId xmlns:a16="http://schemas.microsoft.com/office/drawing/2014/main" id="{852AEBB4-2449-4D14-9407-7B7D481F36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03" name="Text Box 92">
          <a:extLst>
            <a:ext uri="{FF2B5EF4-FFF2-40B4-BE49-F238E27FC236}">
              <a16:creationId xmlns:a16="http://schemas.microsoft.com/office/drawing/2014/main" id="{5CA95F39-A59D-4E00-B2CE-6227099F10F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04" name="Text Box 93">
          <a:extLst>
            <a:ext uri="{FF2B5EF4-FFF2-40B4-BE49-F238E27FC236}">
              <a16:creationId xmlns:a16="http://schemas.microsoft.com/office/drawing/2014/main" id="{B1FFC388-C161-4793-87FF-7246D16CB7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05" name="Text Box 94">
          <a:extLst>
            <a:ext uri="{FF2B5EF4-FFF2-40B4-BE49-F238E27FC236}">
              <a16:creationId xmlns:a16="http://schemas.microsoft.com/office/drawing/2014/main" id="{EC36FFE9-A327-4E64-B050-E9101E345A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06" name="Text Box 87">
          <a:extLst>
            <a:ext uri="{FF2B5EF4-FFF2-40B4-BE49-F238E27FC236}">
              <a16:creationId xmlns:a16="http://schemas.microsoft.com/office/drawing/2014/main" id="{FEB1428B-EA72-4B8A-870B-E6AF2D428F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07" name="Text Box 88">
          <a:extLst>
            <a:ext uri="{FF2B5EF4-FFF2-40B4-BE49-F238E27FC236}">
              <a16:creationId xmlns:a16="http://schemas.microsoft.com/office/drawing/2014/main" id="{6E9B33E1-4C88-4CE5-813F-D20A1C97820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08" name="Text Box 89">
          <a:extLst>
            <a:ext uri="{FF2B5EF4-FFF2-40B4-BE49-F238E27FC236}">
              <a16:creationId xmlns:a16="http://schemas.microsoft.com/office/drawing/2014/main" id="{40554368-B315-4AF5-A541-A8A24B25376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09" name="Text Box 90">
          <a:extLst>
            <a:ext uri="{FF2B5EF4-FFF2-40B4-BE49-F238E27FC236}">
              <a16:creationId xmlns:a16="http://schemas.microsoft.com/office/drawing/2014/main" id="{ED2CC89C-A28E-414D-8018-B4DC02212EB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10" name="Text Box 91">
          <a:extLst>
            <a:ext uri="{FF2B5EF4-FFF2-40B4-BE49-F238E27FC236}">
              <a16:creationId xmlns:a16="http://schemas.microsoft.com/office/drawing/2014/main" id="{C097CFF6-81B1-4F2D-9879-005ECEAA225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11" name="Text Box 92">
          <a:extLst>
            <a:ext uri="{FF2B5EF4-FFF2-40B4-BE49-F238E27FC236}">
              <a16:creationId xmlns:a16="http://schemas.microsoft.com/office/drawing/2014/main" id="{094B28FB-3015-4F2D-B324-4C9F894E3DA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12" name="Text Box 93">
          <a:extLst>
            <a:ext uri="{FF2B5EF4-FFF2-40B4-BE49-F238E27FC236}">
              <a16:creationId xmlns:a16="http://schemas.microsoft.com/office/drawing/2014/main" id="{1E756AE1-5ECB-4B91-B1A3-FF7581020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13" name="Text Box 94">
          <a:extLst>
            <a:ext uri="{FF2B5EF4-FFF2-40B4-BE49-F238E27FC236}">
              <a16:creationId xmlns:a16="http://schemas.microsoft.com/office/drawing/2014/main" id="{1406DD2F-DD28-4F73-9A50-3983AB6998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14" name="Text Box 87">
          <a:extLst>
            <a:ext uri="{FF2B5EF4-FFF2-40B4-BE49-F238E27FC236}">
              <a16:creationId xmlns:a16="http://schemas.microsoft.com/office/drawing/2014/main" id="{21E581ED-B858-465A-8AD5-5DA9E1F1C5B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15" name="Text Box 88">
          <a:extLst>
            <a:ext uri="{FF2B5EF4-FFF2-40B4-BE49-F238E27FC236}">
              <a16:creationId xmlns:a16="http://schemas.microsoft.com/office/drawing/2014/main" id="{414D6AC5-C526-45FA-BA38-C1644A3E63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16" name="Text Box 89">
          <a:extLst>
            <a:ext uri="{FF2B5EF4-FFF2-40B4-BE49-F238E27FC236}">
              <a16:creationId xmlns:a16="http://schemas.microsoft.com/office/drawing/2014/main" id="{FBC61A4B-22BD-4137-AC12-B94762E5AF1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17" name="Text Box 90">
          <a:extLst>
            <a:ext uri="{FF2B5EF4-FFF2-40B4-BE49-F238E27FC236}">
              <a16:creationId xmlns:a16="http://schemas.microsoft.com/office/drawing/2014/main" id="{3B84F54D-F6EE-405B-95E5-645EC58374E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18" name="Text Box 91">
          <a:extLst>
            <a:ext uri="{FF2B5EF4-FFF2-40B4-BE49-F238E27FC236}">
              <a16:creationId xmlns:a16="http://schemas.microsoft.com/office/drawing/2014/main" id="{FFACDE7F-004E-4BA6-AE9F-E2FF2C5162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19" name="Text Box 92">
          <a:extLst>
            <a:ext uri="{FF2B5EF4-FFF2-40B4-BE49-F238E27FC236}">
              <a16:creationId xmlns:a16="http://schemas.microsoft.com/office/drawing/2014/main" id="{5E6F3841-D697-475E-BA36-AFA20ADB655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20" name="Text Box 93">
          <a:extLst>
            <a:ext uri="{FF2B5EF4-FFF2-40B4-BE49-F238E27FC236}">
              <a16:creationId xmlns:a16="http://schemas.microsoft.com/office/drawing/2014/main" id="{4096BEAD-2879-4691-82DA-E9992551200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21" name="Text Box 94">
          <a:extLst>
            <a:ext uri="{FF2B5EF4-FFF2-40B4-BE49-F238E27FC236}">
              <a16:creationId xmlns:a16="http://schemas.microsoft.com/office/drawing/2014/main" id="{66CE875A-A5E9-46FA-9E4E-97F0044F7B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22" name="Text Box 87">
          <a:extLst>
            <a:ext uri="{FF2B5EF4-FFF2-40B4-BE49-F238E27FC236}">
              <a16:creationId xmlns:a16="http://schemas.microsoft.com/office/drawing/2014/main" id="{BB6F71F0-1367-448C-9940-BD88A052BA9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23" name="Text Box 88">
          <a:extLst>
            <a:ext uri="{FF2B5EF4-FFF2-40B4-BE49-F238E27FC236}">
              <a16:creationId xmlns:a16="http://schemas.microsoft.com/office/drawing/2014/main" id="{B7CD4256-DF71-43E5-B757-04392B65E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24" name="Text Box 89">
          <a:extLst>
            <a:ext uri="{FF2B5EF4-FFF2-40B4-BE49-F238E27FC236}">
              <a16:creationId xmlns:a16="http://schemas.microsoft.com/office/drawing/2014/main" id="{C85206BE-59A5-410B-9D20-F058D493E4E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25" name="Text Box 90">
          <a:extLst>
            <a:ext uri="{FF2B5EF4-FFF2-40B4-BE49-F238E27FC236}">
              <a16:creationId xmlns:a16="http://schemas.microsoft.com/office/drawing/2014/main" id="{7E675ECF-C2C3-400F-BCC0-5993C4A9A35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26" name="Text Box 92">
          <a:extLst>
            <a:ext uri="{FF2B5EF4-FFF2-40B4-BE49-F238E27FC236}">
              <a16:creationId xmlns:a16="http://schemas.microsoft.com/office/drawing/2014/main" id="{AC1B67C8-42E1-4AFB-A7B1-E43BB0CA2DF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27" name="Text Box 93">
          <a:extLst>
            <a:ext uri="{FF2B5EF4-FFF2-40B4-BE49-F238E27FC236}">
              <a16:creationId xmlns:a16="http://schemas.microsoft.com/office/drawing/2014/main" id="{A5BD5729-70A2-4FFF-AD1E-31A39FAD436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28" name="Text Box 94">
          <a:extLst>
            <a:ext uri="{FF2B5EF4-FFF2-40B4-BE49-F238E27FC236}">
              <a16:creationId xmlns:a16="http://schemas.microsoft.com/office/drawing/2014/main" id="{1355060F-2BBD-48C3-818B-2F01800F71C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29" name="Text Box 87">
          <a:extLst>
            <a:ext uri="{FF2B5EF4-FFF2-40B4-BE49-F238E27FC236}">
              <a16:creationId xmlns:a16="http://schemas.microsoft.com/office/drawing/2014/main" id="{77B05EFF-1C05-4E55-8564-C0738191040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30" name="Text Box 88">
          <a:extLst>
            <a:ext uri="{FF2B5EF4-FFF2-40B4-BE49-F238E27FC236}">
              <a16:creationId xmlns:a16="http://schemas.microsoft.com/office/drawing/2014/main" id="{505847EE-A7CC-42DC-948C-FA944FBAC4D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31" name="Text Box 89">
          <a:extLst>
            <a:ext uri="{FF2B5EF4-FFF2-40B4-BE49-F238E27FC236}">
              <a16:creationId xmlns:a16="http://schemas.microsoft.com/office/drawing/2014/main" id="{5AC95864-4BF5-4EFC-81ED-4AB8AFC5BCC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33</xdr:row>
      <xdr:rowOff>9525</xdr:rowOff>
    </xdr:to>
    <xdr:sp macro="" textlink="">
      <xdr:nvSpPr>
        <xdr:cNvPr id="732" name="Text Box 90">
          <a:extLst>
            <a:ext uri="{FF2B5EF4-FFF2-40B4-BE49-F238E27FC236}">
              <a16:creationId xmlns:a16="http://schemas.microsoft.com/office/drawing/2014/main" id="{593813D7-3BB5-4E6B-89CC-87097515D41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33" name="Text Box 91">
          <a:extLst>
            <a:ext uri="{FF2B5EF4-FFF2-40B4-BE49-F238E27FC236}">
              <a16:creationId xmlns:a16="http://schemas.microsoft.com/office/drawing/2014/main" id="{2A3CD977-3DBD-4315-95DA-98C2A6A9FC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34" name="Text Box 92">
          <a:extLst>
            <a:ext uri="{FF2B5EF4-FFF2-40B4-BE49-F238E27FC236}">
              <a16:creationId xmlns:a16="http://schemas.microsoft.com/office/drawing/2014/main" id="{B5525CB0-5E7D-4F69-A013-55590C05F9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35" name="Text Box 93">
          <a:extLst>
            <a:ext uri="{FF2B5EF4-FFF2-40B4-BE49-F238E27FC236}">
              <a16:creationId xmlns:a16="http://schemas.microsoft.com/office/drawing/2014/main" id="{68515B88-BC09-4B8A-B9F1-14B449F2C3B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33</xdr:row>
      <xdr:rowOff>9525</xdr:rowOff>
    </xdr:to>
    <xdr:sp macro="" textlink="">
      <xdr:nvSpPr>
        <xdr:cNvPr id="736" name="Text Box 94">
          <a:extLst>
            <a:ext uri="{FF2B5EF4-FFF2-40B4-BE49-F238E27FC236}">
              <a16:creationId xmlns:a16="http://schemas.microsoft.com/office/drawing/2014/main" id="{363665AC-5DE0-45DB-801B-8F0313FAE17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37" name="Text Box 87">
          <a:extLst>
            <a:ext uri="{FF2B5EF4-FFF2-40B4-BE49-F238E27FC236}">
              <a16:creationId xmlns:a16="http://schemas.microsoft.com/office/drawing/2014/main" id="{95E05890-E1FD-454F-9C35-ACCD88C796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38" name="Text Box 88">
          <a:extLst>
            <a:ext uri="{FF2B5EF4-FFF2-40B4-BE49-F238E27FC236}">
              <a16:creationId xmlns:a16="http://schemas.microsoft.com/office/drawing/2014/main" id="{4D3107A5-E0F6-48CB-8C42-A72124B141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39" name="Text Box 89">
          <a:extLst>
            <a:ext uri="{FF2B5EF4-FFF2-40B4-BE49-F238E27FC236}">
              <a16:creationId xmlns:a16="http://schemas.microsoft.com/office/drawing/2014/main" id="{9295497A-DEA8-4847-8E14-41509816AC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40" name="Text Box 90">
          <a:extLst>
            <a:ext uri="{FF2B5EF4-FFF2-40B4-BE49-F238E27FC236}">
              <a16:creationId xmlns:a16="http://schemas.microsoft.com/office/drawing/2014/main" id="{63233312-0F2A-4EBF-AB75-FE5CD2BE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1" name="Text Box 91">
          <a:extLst>
            <a:ext uri="{FF2B5EF4-FFF2-40B4-BE49-F238E27FC236}">
              <a16:creationId xmlns:a16="http://schemas.microsoft.com/office/drawing/2014/main" id="{EB021161-3200-4A4D-8D75-1E0FC59049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2" name="Text Box 92">
          <a:extLst>
            <a:ext uri="{FF2B5EF4-FFF2-40B4-BE49-F238E27FC236}">
              <a16:creationId xmlns:a16="http://schemas.microsoft.com/office/drawing/2014/main" id="{7125FD0C-CF3F-4B58-B394-7D28A095A0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3" name="Text Box 93">
          <a:extLst>
            <a:ext uri="{FF2B5EF4-FFF2-40B4-BE49-F238E27FC236}">
              <a16:creationId xmlns:a16="http://schemas.microsoft.com/office/drawing/2014/main" id="{3AB10816-C454-4AF1-B6D2-8C67CD4228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4" name="Text Box 94">
          <a:extLst>
            <a:ext uri="{FF2B5EF4-FFF2-40B4-BE49-F238E27FC236}">
              <a16:creationId xmlns:a16="http://schemas.microsoft.com/office/drawing/2014/main" id="{B3F2C203-0F68-41CF-9038-E5A64B6D11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5" name="Text Box 91">
          <a:extLst>
            <a:ext uri="{FF2B5EF4-FFF2-40B4-BE49-F238E27FC236}">
              <a16:creationId xmlns:a16="http://schemas.microsoft.com/office/drawing/2014/main" id="{3D181DA2-64EC-40E3-BF57-30F363BE9B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6" name="Text Box 92">
          <a:extLst>
            <a:ext uri="{FF2B5EF4-FFF2-40B4-BE49-F238E27FC236}">
              <a16:creationId xmlns:a16="http://schemas.microsoft.com/office/drawing/2014/main" id="{9BA917AD-B868-4A71-9FBE-CD4EE5F6BE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7" name="Text Box 93">
          <a:extLst>
            <a:ext uri="{FF2B5EF4-FFF2-40B4-BE49-F238E27FC236}">
              <a16:creationId xmlns:a16="http://schemas.microsoft.com/office/drawing/2014/main" id="{344B6FDC-92BE-46B3-B798-CB0DA323E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8" name="Text Box 94">
          <a:extLst>
            <a:ext uri="{FF2B5EF4-FFF2-40B4-BE49-F238E27FC236}">
              <a16:creationId xmlns:a16="http://schemas.microsoft.com/office/drawing/2014/main" id="{8522AEC7-CFD7-4B0B-89D1-E456E4BF9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49" name="Text Box 91">
          <a:extLst>
            <a:ext uri="{FF2B5EF4-FFF2-40B4-BE49-F238E27FC236}">
              <a16:creationId xmlns:a16="http://schemas.microsoft.com/office/drawing/2014/main" id="{5D4E117C-7CD2-4E92-8208-D1044E4A34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50" name="Text Box 92">
          <a:extLst>
            <a:ext uri="{FF2B5EF4-FFF2-40B4-BE49-F238E27FC236}">
              <a16:creationId xmlns:a16="http://schemas.microsoft.com/office/drawing/2014/main" id="{655EA2A0-B9C1-4707-9287-30AD3B63EA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51" name="Text Box 93">
          <a:extLst>
            <a:ext uri="{FF2B5EF4-FFF2-40B4-BE49-F238E27FC236}">
              <a16:creationId xmlns:a16="http://schemas.microsoft.com/office/drawing/2014/main" id="{8C25DBD1-F756-49EB-B4D9-4C1151693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52" name="Text Box 94">
          <a:extLst>
            <a:ext uri="{FF2B5EF4-FFF2-40B4-BE49-F238E27FC236}">
              <a16:creationId xmlns:a16="http://schemas.microsoft.com/office/drawing/2014/main" id="{D2903C3C-5663-48A8-8108-D002B2D510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53" name="Text Box 91">
          <a:extLst>
            <a:ext uri="{FF2B5EF4-FFF2-40B4-BE49-F238E27FC236}">
              <a16:creationId xmlns:a16="http://schemas.microsoft.com/office/drawing/2014/main" id="{B1F82FFE-EA7D-4698-8B93-5D210FF019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54" name="Text Box 92">
          <a:extLst>
            <a:ext uri="{FF2B5EF4-FFF2-40B4-BE49-F238E27FC236}">
              <a16:creationId xmlns:a16="http://schemas.microsoft.com/office/drawing/2014/main" id="{B6AAA54E-8290-4BB5-885B-ABCF57595A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55" name="Text Box 93">
          <a:extLst>
            <a:ext uri="{FF2B5EF4-FFF2-40B4-BE49-F238E27FC236}">
              <a16:creationId xmlns:a16="http://schemas.microsoft.com/office/drawing/2014/main" id="{95762FA1-6E80-445B-9A1C-3E0618B59C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56" name="Text Box 94">
          <a:extLst>
            <a:ext uri="{FF2B5EF4-FFF2-40B4-BE49-F238E27FC236}">
              <a16:creationId xmlns:a16="http://schemas.microsoft.com/office/drawing/2014/main" id="{D86E5D31-A4BA-4DDF-981A-015DDF8B35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57" name="Text Box 87">
          <a:extLst>
            <a:ext uri="{FF2B5EF4-FFF2-40B4-BE49-F238E27FC236}">
              <a16:creationId xmlns:a16="http://schemas.microsoft.com/office/drawing/2014/main" id="{8F577E23-97A2-4759-B658-228BD18FC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58" name="Text Box 88">
          <a:extLst>
            <a:ext uri="{FF2B5EF4-FFF2-40B4-BE49-F238E27FC236}">
              <a16:creationId xmlns:a16="http://schemas.microsoft.com/office/drawing/2014/main" id="{BA832430-BDC6-48C8-B2B8-CA80CEBD18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59" name="Text Box 89">
          <a:extLst>
            <a:ext uri="{FF2B5EF4-FFF2-40B4-BE49-F238E27FC236}">
              <a16:creationId xmlns:a16="http://schemas.microsoft.com/office/drawing/2014/main" id="{E7BA1CDD-0C31-45FE-B29E-FA1A699F22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60" name="Text Box 90">
          <a:extLst>
            <a:ext uri="{FF2B5EF4-FFF2-40B4-BE49-F238E27FC236}">
              <a16:creationId xmlns:a16="http://schemas.microsoft.com/office/drawing/2014/main" id="{873F6400-AE9E-4506-A557-4808CDF94D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61" name="Text Box 91">
          <a:extLst>
            <a:ext uri="{FF2B5EF4-FFF2-40B4-BE49-F238E27FC236}">
              <a16:creationId xmlns:a16="http://schemas.microsoft.com/office/drawing/2014/main" id="{546883A1-ABC8-4245-8ECB-C5E47F4FAB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62" name="Text Box 92">
          <a:extLst>
            <a:ext uri="{FF2B5EF4-FFF2-40B4-BE49-F238E27FC236}">
              <a16:creationId xmlns:a16="http://schemas.microsoft.com/office/drawing/2014/main" id="{3989C491-769B-44F4-A9F9-7D62D2873B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63" name="Text Box 93">
          <a:extLst>
            <a:ext uri="{FF2B5EF4-FFF2-40B4-BE49-F238E27FC236}">
              <a16:creationId xmlns:a16="http://schemas.microsoft.com/office/drawing/2014/main" id="{F327B82C-2430-42D0-BBEA-0A55323D7C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64" name="Text Box 94">
          <a:extLst>
            <a:ext uri="{FF2B5EF4-FFF2-40B4-BE49-F238E27FC236}">
              <a16:creationId xmlns:a16="http://schemas.microsoft.com/office/drawing/2014/main" id="{D00D57BA-5F7F-4653-BFCE-E8785DAEA7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65" name="Text Box 87">
          <a:extLst>
            <a:ext uri="{FF2B5EF4-FFF2-40B4-BE49-F238E27FC236}">
              <a16:creationId xmlns:a16="http://schemas.microsoft.com/office/drawing/2014/main" id="{09372534-A57E-4016-B90F-44592B037A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66" name="Text Box 88">
          <a:extLst>
            <a:ext uri="{FF2B5EF4-FFF2-40B4-BE49-F238E27FC236}">
              <a16:creationId xmlns:a16="http://schemas.microsoft.com/office/drawing/2014/main" id="{50DEC7EE-D76C-4189-9152-FFBB347C6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67" name="Text Box 89">
          <a:extLst>
            <a:ext uri="{FF2B5EF4-FFF2-40B4-BE49-F238E27FC236}">
              <a16:creationId xmlns:a16="http://schemas.microsoft.com/office/drawing/2014/main" id="{16BFB974-8469-4006-9D49-FC1D169B5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68" name="Text Box 90">
          <a:extLst>
            <a:ext uri="{FF2B5EF4-FFF2-40B4-BE49-F238E27FC236}">
              <a16:creationId xmlns:a16="http://schemas.microsoft.com/office/drawing/2014/main" id="{566F3CC2-768C-49FB-8E1F-A1F33492E9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69" name="Text Box 91">
          <a:extLst>
            <a:ext uri="{FF2B5EF4-FFF2-40B4-BE49-F238E27FC236}">
              <a16:creationId xmlns:a16="http://schemas.microsoft.com/office/drawing/2014/main" id="{9C7AA43D-9C3F-42FD-80D6-80FFB88D63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70" name="Text Box 92">
          <a:extLst>
            <a:ext uri="{FF2B5EF4-FFF2-40B4-BE49-F238E27FC236}">
              <a16:creationId xmlns:a16="http://schemas.microsoft.com/office/drawing/2014/main" id="{FD4C4C01-9183-43C0-80D0-500A753E4D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71" name="Text Box 93">
          <a:extLst>
            <a:ext uri="{FF2B5EF4-FFF2-40B4-BE49-F238E27FC236}">
              <a16:creationId xmlns:a16="http://schemas.microsoft.com/office/drawing/2014/main" id="{39DB722D-47BF-4D7B-96E3-6463C1E13B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72" name="Text Box 94">
          <a:extLst>
            <a:ext uri="{FF2B5EF4-FFF2-40B4-BE49-F238E27FC236}">
              <a16:creationId xmlns:a16="http://schemas.microsoft.com/office/drawing/2014/main" id="{F590FC80-00A1-4BEF-8AEF-58350B6B0D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73" name="Text Box 87">
          <a:extLst>
            <a:ext uri="{FF2B5EF4-FFF2-40B4-BE49-F238E27FC236}">
              <a16:creationId xmlns:a16="http://schemas.microsoft.com/office/drawing/2014/main" id="{A795B3FA-F8CA-4B25-9428-7799C2C6BA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74" name="Text Box 88">
          <a:extLst>
            <a:ext uri="{FF2B5EF4-FFF2-40B4-BE49-F238E27FC236}">
              <a16:creationId xmlns:a16="http://schemas.microsoft.com/office/drawing/2014/main" id="{ECC24D65-C7C1-45D4-9388-ABE57CF8E3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75" name="Text Box 89">
          <a:extLst>
            <a:ext uri="{FF2B5EF4-FFF2-40B4-BE49-F238E27FC236}">
              <a16:creationId xmlns:a16="http://schemas.microsoft.com/office/drawing/2014/main" id="{B7FB9703-9940-4188-88D1-B0EE78956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76" name="Text Box 90">
          <a:extLst>
            <a:ext uri="{FF2B5EF4-FFF2-40B4-BE49-F238E27FC236}">
              <a16:creationId xmlns:a16="http://schemas.microsoft.com/office/drawing/2014/main" id="{9B793F53-07FE-4B91-82D9-4FEAF65D73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77" name="Text Box 91">
          <a:extLst>
            <a:ext uri="{FF2B5EF4-FFF2-40B4-BE49-F238E27FC236}">
              <a16:creationId xmlns:a16="http://schemas.microsoft.com/office/drawing/2014/main" id="{3CF24629-B26B-4CC9-A9C7-32DB7AA56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78" name="Text Box 92">
          <a:extLst>
            <a:ext uri="{FF2B5EF4-FFF2-40B4-BE49-F238E27FC236}">
              <a16:creationId xmlns:a16="http://schemas.microsoft.com/office/drawing/2014/main" id="{A70DF0AB-ECC8-4E41-9271-6F6B109A9C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79" name="Text Box 93">
          <a:extLst>
            <a:ext uri="{FF2B5EF4-FFF2-40B4-BE49-F238E27FC236}">
              <a16:creationId xmlns:a16="http://schemas.microsoft.com/office/drawing/2014/main" id="{0518CF69-C406-43B0-AC4A-E282378B0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0" name="Text Box 94">
          <a:extLst>
            <a:ext uri="{FF2B5EF4-FFF2-40B4-BE49-F238E27FC236}">
              <a16:creationId xmlns:a16="http://schemas.microsoft.com/office/drawing/2014/main" id="{1EE84270-2200-42A8-A791-95C34EA878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1" name="Text Box 91">
          <a:extLst>
            <a:ext uri="{FF2B5EF4-FFF2-40B4-BE49-F238E27FC236}">
              <a16:creationId xmlns:a16="http://schemas.microsoft.com/office/drawing/2014/main" id="{051CB0BA-2E19-46E1-823A-7C4ED961B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2" name="Text Box 92">
          <a:extLst>
            <a:ext uri="{FF2B5EF4-FFF2-40B4-BE49-F238E27FC236}">
              <a16:creationId xmlns:a16="http://schemas.microsoft.com/office/drawing/2014/main" id="{E414BDE7-8883-467E-8115-28729A6BA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3" name="Text Box 93">
          <a:extLst>
            <a:ext uri="{FF2B5EF4-FFF2-40B4-BE49-F238E27FC236}">
              <a16:creationId xmlns:a16="http://schemas.microsoft.com/office/drawing/2014/main" id="{106AA718-D538-4E3B-B999-30690D62E9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4" name="Text Box 94">
          <a:extLst>
            <a:ext uri="{FF2B5EF4-FFF2-40B4-BE49-F238E27FC236}">
              <a16:creationId xmlns:a16="http://schemas.microsoft.com/office/drawing/2014/main" id="{40B3EE37-6A91-4BD8-9434-CB1FCCE49F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5" name="Text Box 91">
          <a:extLst>
            <a:ext uri="{FF2B5EF4-FFF2-40B4-BE49-F238E27FC236}">
              <a16:creationId xmlns:a16="http://schemas.microsoft.com/office/drawing/2014/main" id="{3D345885-CAFB-4338-BFBA-47F22EA630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6" name="Text Box 92">
          <a:extLst>
            <a:ext uri="{FF2B5EF4-FFF2-40B4-BE49-F238E27FC236}">
              <a16:creationId xmlns:a16="http://schemas.microsoft.com/office/drawing/2014/main" id="{6E0AEF31-037F-4EC5-8022-202C032098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7" name="Text Box 93">
          <a:extLst>
            <a:ext uri="{FF2B5EF4-FFF2-40B4-BE49-F238E27FC236}">
              <a16:creationId xmlns:a16="http://schemas.microsoft.com/office/drawing/2014/main" id="{297AE67D-929F-489F-8DF2-711B5021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8" name="Text Box 94">
          <a:extLst>
            <a:ext uri="{FF2B5EF4-FFF2-40B4-BE49-F238E27FC236}">
              <a16:creationId xmlns:a16="http://schemas.microsoft.com/office/drawing/2014/main" id="{E71C9C1C-A404-4D5B-9D32-EB49943D05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89" name="Text Box 91">
          <a:extLst>
            <a:ext uri="{FF2B5EF4-FFF2-40B4-BE49-F238E27FC236}">
              <a16:creationId xmlns:a16="http://schemas.microsoft.com/office/drawing/2014/main" id="{C7D98D5F-AAA4-4585-889B-DE108B6C53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90" name="Text Box 92">
          <a:extLst>
            <a:ext uri="{FF2B5EF4-FFF2-40B4-BE49-F238E27FC236}">
              <a16:creationId xmlns:a16="http://schemas.microsoft.com/office/drawing/2014/main" id="{61DA4D04-1DDB-43E1-BF3F-E021704137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91" name="Text Box 93">
          <a:extLst>
            <a:ext uri="{FF2B5EF4-FFF2-40B4-BE49-F238E27FC236}">
              <a16:creationId xmlns:a16="http://schemas.microsoft.com/office/drawing/2014/main" id="{2EF33A7F-273B-42A2-B47C-0E44274E7B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92" name="Text Box 94">
          <a:extLst>
            <a:ext uri="{FF2B5EF4-FFF2-40B4-BE49-F238E27FC236}">
              <a16:creationId xmlns:a16="http://schemas.microsoft.com/office/drawing/2014/main" id="{F9F637CE-FAE0-4770-BB09-C5946085A8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93" name="Text Box 87">
          <a:extLst>
            <a:ext uri="{FF2B5EF4-FFF2-40B4-BE49-F238E27FC236}">
              <a16:creationId xmlns:a16="http://schemas.microsoft.com/office/drawing/2014/main" id="{6D099512-5B0A-4FCE-A147-3B8D2F8DF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94" name="Text Box 88">
          <a:extLst>
            <a:ext uri="{FF2B5EF4-FFF2-40B4-BE49-F238E27FC236}">
              <a16:creationId xmlns:a16="http://schemas.microsoft.com/office/drawing/2014/main" id="{E99E66C3-EFF8-40BB-AAB2-8267A4F67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95" name="Text Box 89">
          <a:extLst>
            <a:ext uri="{FF2B5EF4-FFF2-40B4-BE49-F238E27FC236}">
              <a16:creationId xmlns:a16="http://schemas.microsoft.com/office/drawing/2014/main" id="{27C39800-E749-43D6-93BE-474D1154BA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796" name="Text Box 90">
          <a:extLst>
            <a:ext uri="{FF2B5EF4-FFF2-40B4-BE49-F238E27FC236}">
              <a16:creationId xmlns:a16="http://schemas.microsoft.com/office/drawing/2014/main" id="{81E25E16-F77E-4564-9B02-20B563932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97" name="Text Box 91">
          <a:extLst>
            <a:ext uri="{FF2B5EF4-FFF2-40B4-BE49-F238E27FC236}">
              <a16:creationId xmlns:a16="http://schemas.microsoft.com/office/drawing/2014/main" id="{D80E2917-4FC6-4FB7-AD3A-9765A33D0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98" name="Text Box 92">
          <a:extLst>
            <a:ext uri="{FF2B5EF4-FFF2-40B4-BE49-F238E27FC236}">
              <a16:creationId xmlns:a16="http://schemas.microsoft.com/office/drawing/2014/main" id="{04936B53-EA40-44CA-8E42-50FDE78B5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799" name="Text Box 93">
          <a:extLst>
            <a:ext uri="{FF2B5EF4-FFF2-40B4-BE49-F238E27FC236}">
              <a16:creationId xmlns:a16="http://schemas.microsoft.com/office/drawing/2014/main" id="{E67A35DC-481D-4887-80D3-5FC933AE1B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00" name="Text Box 94">
          <a:extLst>
            <a:ext uri="{FF2B5EF4-FFF2-40B4-BE49-F238E27FC236}">
              <a16:creationId xmlns:a16="http://schemas.microsoft.com/office/drawing/2014/main" id="{9B87C9A7-04BA-4D6C-A8AF-AD4A5D59B2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01" name="Text Box 87">
          <a:extLst>
            <a:ext uri="{FF2B5EF4-FFF2-40B4-BE49-F238E27FC236}">
              <a16:creationId xmlns:a16="http://schemas.microsoft.com/office/drawing/2014/main" id="{37D30FD6-4708-4E66-B6DE-1CCD595255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02" name="Text Box 88">
          <a:extLst>
            <a:ext uri="{FF2B5EF4-FFF2-40B4-BE49-F238E27FC236}">
              <a16:creationId xmlns:a16="http://schemas.microsoft.com/office/drawing/2014/main" id="{E9782F8E-ACC1-41E2-B6B1-3A1381AADD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03" name="Text Box 89">
          <a:extLst>
            <a:ext uri="{FF2B5EF4-FFF2-40B4-BE49-F238E27FC236}">
              <a16:creationId xmlns:a16="http://schemas.microsoft.com/office/drawing/2014/main" id="{244D0924-57B2-49F6-86C7-9FEDD9B720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04" name="Text Box 90">
          <a:extLst>
            <a:ext uri="{FF2B5EF4-FFF2-40B4-BE49-F238E27FC236}">
              <a16:creationId xmlns:a16="http://schemas.microsoft.com/office/drawing/2014/main" id="{3E574623-7821-48FB-8945-79D6CEFE0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05" name="Text Box 91">
          <a:extLst>
            <a:ext uri="{FF2B5EF4-FFF2-40B4-BE49-F238E27FC236}">
              <a16:creationId xmlns:a16="http://schemas.microsoft.com/office/drawing/2014/main" id="{061D470D-4B86-4E70-8D94-E7A6D29BC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06" name="Text Box 92">
          <a:extLst>
            <a:ext uri="{FF2B5EF4-FFF2-40B4-BE49-F238E27FC236}">
              <a16:creationId xmlns:a16="http://schemas.microsoft.com/office/drawing/2014/main" id="{78507D36-7141-401C-98C4-A08A71AFC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07" name="Text Box 93">
          <a:extLst>
            <a:ext uri="{FF2B5EF4-FFF2-40B4-BE49-F238E27FC236}">
              <a16:creationId xmlns:a16="http://schemas.microsoft.com/office/drawing/2014/main" id="{D017D070-32CF-4806-A901-4187BEBA3F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08" name="Text Box 94">
          <a:extLst>
            <a:ext uri="{FF2B5EF4-FFF2-40B4-BE49-F238E27FC236}">
              <a16:creationId xmlns:a16="http://schemas.microsoft.com/office/drawing/2014/main" id="{C82D1E6D-A10C-4205-99E1-3010DA35FB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09" name="Text Box 87">
          <a:extLst>
            <a:ext uri="{FF2B5EF4-FFF2-40B4-BE49-F238E27FC236}">
              <a16:creationId xmlns:a16="http://schemas.microsoft.com/office/drawing/2014/main" id="{07FFD2C4-9FE0-40F6-8D04-175BA14607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10" name="Text Box 88">
          <a:extLst>
            <a:ext uri="{FF2B5EF4-FFF2-40B4-BE49-F238E27FC236}">
              <a16:creationId xmlns:a16="http://schemas.microsoft.com/office/drawing/2014/main" id="{608FE48F-3EA2-413B-8DD0-32E35A5F83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11" name="Text Box 89">
          <a:extLst>
            <a:ext uri="{FF2B5EF4-FFF2-40B4-BE49-F238E27FC236}">
              <a16:creationId xmlns:a16="http://schemas.microsoft.com/office/drawing/2014/main" id="{C7991A7A-CDAA-48F9-BFF5-D6F4B0B73F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12" name="Text Box 90">
          <a:extLst>
            <a:ext uri="{FF2B5EF4-FFF2-40B4-BE49-F238E27FC236}">
              <a16:creationId xmlns:a16="http://schemas.microsoft.com/office/drawing/2014/main" id="{B1FF8658-4FAF-4F83-9698-8D2E28C0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13" name="Text Box 91">
          <a:extLst>
            <a:ext uri="{FF2B5EF4-FFF2-40B4-BE49-F238E27FC236}">
              <a16:creationId xmlns:a16="http://schemas.microsoft.com/office/drawing/2014/main" id="{6EE0109D-1DAE-47D3-BC41-639CFA326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14" name="Text Box 92">
          <a:extLst>
            <a:ext uri="{FF2B5EF4-FFF2-40B4-BE49-F238E27FC236}">
              <a16:creationId xmlns:a16="http://schemas.microsoft.com/office/drawing/2014/main" id="{C72BAE2D-7249-41B2-81E0-CD4BB388D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15" name="Text Box 93">
          <a:extLst>
            <a:ext uri="{FF2B5EF4-FFF2-40B4-BE49-F238E27FC236}">
              <a16:creationId xmlns:a16="http://schemas.microsoft.com/office/drawing/2014/main" id="{050B0741-3CA8-4EE3-B0AC-BC30D08D8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16" name="Text Box 94">
          <a:extLst>
            <a:ext uri="{FF2B5EF4-FFF2-40B4-BE49-F238E27FC236}">
              <a16:creationId xmlns:a16="http://schemas.microsoft.com/office/drawing/2014/main" id="{48A0CD4D-FDFF-4F89-AF4B-6864624996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17" name="Text Box 87">
          <a:extLst>
            <a:ext uri="{FF2B5EF4-FFF2-40B4-BE49-F238E27FC236}">
              <a16:creationId xmlns:a16="http://schemas.microsoft.com/office/drawing/2014/main" id="{1D3EBCA9-4BFD-4A78-852A-B6B788AF86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18" name="Text Box 88">
          <a:extLst>
            <a:ext uri="{FF2B5EF4-FFF2-40B4-BE49-F238E27FC236}">
              <a16:creationId xmlns:a16="http://schemas.microsoft.com/office/drawing/2014/main" id="{74F37DC7-A46F-476A-A1C0-F1EA1145CA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19" name="Text Box 89">
          <a:extLst>
            <a:ext uri="{FF2B5EF4-FFF2-40B4-BE49-F238E27FC236}">
              <a16:creationId xmlns:a16="http://schemas.microsoft.com/office/drawing/2014/main" id="{5C3AF572-40A3-47E3-AF8E-7D72E3A7BB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20" name="Text Box 90">
          <a:extLst>
            <a:ext uri="{FF2B5EF4-FFF2-40B4-BE49-F238E27FC236}">
              <a16:creationId xmlns:a16="http://schemas.microsoft.com/office/drawing/2014/main" id="{46CB993E-5CC5-4245-9622-6B40B751A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21" name="Text Box 91">
          <a:extLst>
            <a:ext uri="{FF2B5EF4-FFF2-40B4-BE49-F238E27FC236}">
              <a16:creationId xmlns:a16="http://schemas.microsoft.com/office/drawing/2014/main" id="{384138A3-0786-468F-BDDC-B9D16CFB9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22" name="Text Box 92">
          <a:extLst>
            <a:ext uri="{FF2B5EF4-FFF2-40B4-BE49-F238E27FC236}">
              <a16:creationId xmlns:a16="http://schemas.microsoft.com/office/drawing/2014/main" id="{38611028-7D2B-40F2-A15E-774470479C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23" name="Text Box 93">
          <a:extLst>
            <a:ext uri="{FF2B5EF4-FFF2-40B4-BE49-F238E27FC236}">
              <a16:creationId xmlns:a16="http://schemas.microsoft.com/office/drawing/2014/main" id="{CCE18321-8F0D-44D7-81F4-10217CF97F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24" name="Text Box 94">
          <a:extLst>
            <a:ext uri="{FF2B5EF4-FFF2-40B4-BE49-F238E27FC236}">
              <a16:creationId xmlns:a16="http://schemas.microsoft.com/office/drawing/2014/main" id="{C14BBC01-6DB2-44DE-968A-4F85BD03B4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25" name="Text Box 87">
          <a:extLst>
            <a:ext uri="{FF2B5EF4-FFF2-40B4-BE49-F238E27FC236}">
              <a16:creationId xmlns:a16="http://schemas.microsoft.com/office/drawing/2014/main" id="{55F6C2B0-0AB3-4B32-A010-035C5874D6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26" name="Text Box 88">
          <a:extLst>
            <a:ext uri="{FF2B5EF4-FFF2-40B4-BE49-F238E27FC236}">
              <a16:creationId xmlns:a16="http://schemas.microsoft.com/office/drawing/2014/main" id="{CFAA9C8E-ED8B-477E-8F56-8A5621447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27" name="Text Box 89">
          <a:extLst>
            <a:ext uri="{FF2B5EF4-FFF2-40B4-BE49-F238E27FC236}">
              <a16:creationId xmlns:a16="http://schemas.microsoft.com/office/drawing/2014/main" id="{3BBC8431-9C9F-4300-AE72-D38BB7E69C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28" name="Text Box 90">
          <a:extLst>
            <a:ext uri="{FF2B5EF4-FFF2-40B4-BE49-F238E27FC236}">
              <a16:creationId xmlns:a16="http://schemas.microsoft.com/office/drawing/2014/main" id="{C0C7E851-22B5-4C6D-B501-71A13CCE40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29" name="Text Box 91">
          <a:extLst>
            <a:ext uri="{FF2B5EF4-FFF2-40B4-BE49-F238E27FC236}">
              <a16:creationId xmlns:a16="http://schemas.microsoft.com/office/drawing/2014/main" id="{6A3DA212-3CD1-4825-B52A-37C6594C9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30" name="Text Box 92">
          <a:extLst>
            <a:ext uri="{FF2B5EF4-FFF2-40B4-BE49-F238E27FC236}">
              <a16:creationId xmlns:a16="http://schemas.microsoft.com/office/drawing/2014/main" id="{0661A7FB-E420-4A3C-AE28-5834907B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31" name="Text Box 93">
          <a:extLst>
            <a:ext uri="{FF2B5EF4-FFF2-40B4-BE49-F238E27FC236}">
              <a16:creationId xmlns:a16="http://schemas.microsoft.com/office/drawing/2014/main" id="{B74D0084-C73F-47C3-940F-1EC37A804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32" name="Text Box 94">
          <a:extLst>
            <a:ext uri="{FF2B5EF4-FFF2-40B4-BE49-F238E27FC236}">
              <a16:creationId xmlns:a16="http://schemas.microsoft.com/office/drawing/2014/main" id="{40939986-D951-407B-A917-50BCE7226C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33" name="Text Box 87">
          <a:extLst>
            <a:ext uri="{FF2B5EF4-FFF2-40B4-BE49-F238E27FC236}">
              <a16:creationId xmlns:a16="http://schemas.microsoft.com/office/drawing/2014/main" id="{B5CD3511-1171-479B-923F-8B76FCC459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34" name="Text Box 88">
          <a:extLst>
            <a:ext uri="{FF2B5EF4-FFF2-40B4-BE49-F238E27FC236}">
              <a16:creationId xmlns:a16="http://schemas.microsoft.com/office/drawing/2014/main" id="{F33182B8-20D9-4048-9797-8299E2C4E3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35" name="Text Box 89">
          <a:extLst>
            <a:ext uri="{FF2B5EF4-FFF2-40B4-BE49-F238E27FC236}">
              <a16:creationId xmlns:a16="http://schemas.microsoft.com/office/drawing/2014/main" id="{985EC98F-E309-4EDE-945F-8DB92B6E6A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36" name="Text Box 90">
          <a:extLst>
            <a:ext uri="{FF2B5EF4-FFF2-40B4-BE49-F238E27FC236}">
              <a16:creationId xmlns:a16="http://schemas.microsoft.com/office/drawing/2014/main" id="{63651A45-C771-495C-913B-1CBCD43F18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37" name="Text Box 91">
          <a:extLst>
            <a:ext uri="{FF2B5EF4-FFF2-40B4-BE49-F238E27FC236}">
              <a16:creationId xmlns:a16="http://schemas.microsoft.com/office/drawing/2014/main" id="{A2CF3D70-D0DD-4C8B-9F70-DBBA70518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38" name="Text Box 92">
          <a:extLst>
            <a:ext uri="{FF2B5EF4-FFF2-40B4-BE49-F238E27FC236}">
              <a16:creationId xmlns:a16="http://schemas.microsoft.com/office/drawing/2014/main" id="{988460B3-B64C-461B-BBBC-4E000FE9A4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39" name="Text Box 93">
          <a:extLst>
            <a:ext uri="{FF2B5EF4-FFF2-40B4-BE49-F238E27FC236}">
              <a16:creationId xmlns:a16="http://schemas.microsoft.com/office/drawing/2014/main" id="{CD7D7DAB-67C7-403F-9AC6-EA8153A4D3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0" name="Text Box 94">
          <a:extLst>
            <a:ext uri="{FF2B5EF4-FFF2-40B4-BE49-F238E27FC236}">
              <a16:creationId xmlns:a16="http://schemas.microsoft.com/office/drawing/2014/main" id="{C0718C3D-9224-4A17-99B5-38A890A10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1" name="Text Box 91">
          <a:extLst>
            <a:ext uri="{FF2B5EF4-FFF2-40B4-BE49-F238E27FC236}">
              <a16:creationId xmlns:a16="http://schemas.microsoft.com/office/drawing/2014/main" id="{96CA5E75-B924-4C7C-AED4-20E2785B7D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2" name="Text Box 92">
          <a:extLst>
            <a:ext uri="{FF2B5EF4-FFF2-40B4-BE49-F238E27FC236}">
              <a16:creationId xmlns:a16="http://schemas.microsoft.com/office/drawing/2014/main" id="{6E8B7C91-FCC2-49F7-BDD9-739E0DC1A1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3" name="Text Box 93">
          <a:extLst>
            <a:ext uri="{FF2B5EF4-FFF2-40B4-BE49-F238E27FC236}">
              <a16:creationId xmlns:a16="http://schemas.microsoft.com/office/drawing/2014/main" id="{648176B6-3684-40FE-AF44-A5A14A3A6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4" name="Text Box 94">
          <a:extLst>
            <a:ext uri="{FF2B5EF4-FFF2-40B4-BE49-F238E27FC236}">
              <a16:creationId xmlns:a16="http://schemas.microsoft.com/office/drawing/2014/main" id="{3E2C1F82-26C3-4E8F-8D8F-1F2C162B15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5" name="Text Box 91">
          <a:extLst>
            <a:ext uri="{FF2B5EF4-FFF2-40B4-BE49-F238E27FC236}">
              <a16:creationId xmlns:a16="http://schemas.microsoft.com/office/drawing/2014/main" id="{FD665A7A-F398-4A51-87F3-77BB75CF0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6" name="Text Box 92">
          <a:extLst>
            <a:ext uri="{FF2B5EF4-FFF2-40B4-BE49-F238E27FC236}">
              <a16:creationId xmlns:a16="http://schemas.microsoft.com/office/drawing/2014/main" id="{9DA61066-20A9-458F-B239-6779D3775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7" name="Text Box 93">
          <a:extLst>
            <a:ext uri="{FF2B5EF4-FFF2-40B4-BE49-F238E27FC236}">
              <a16:creationId xmlns:a16="http://schemas.microsoft.com/office/drawing/2014/main" id="{62B638ED-9DC0-4DBA-AC87-A3903FFA5A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8" name="Text Box 94">
          <a:extLst>
            <a:ext uri="{FF2B5EF4-FFF2-40B4-BE49-F238E27FC236}">
              <a16:creationId xmlns:a16="http://schemas.microsoft.com/office/drawing/2014/main" id="{8A1C3ED0-9A2F-4877-80FF-6D2C266ABF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49" name="Text Box 91">
          <a:extLst>
            <a:ext uri="{FF2B5EF4-FFF2-40B4-BE49-F238E27FC236}">
              <a16:creationId xmlns:a16="http://schemas.microsoft.com/office/drawing/2014/main" id="{15B7036A-FD46-473A-85D7-A3833E514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50" name="Text Box 92">
          <a:extLst>
            <a:ext uri="{FF2B5EF4-FFF2-40B4-BE49-F238E27FC236}">
              <a16:creationId xmlns:a16="http://schemas.microsoft.com/office/drawing/2014/main" id="{D021BF0A-79ED-4AD4-99B6-FB567820B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51" name="Text Box 93">
          <a:extLst>
            <a:ext uri="{FF2B5EF4-FFF2-40B4-BE49-F238E27FC236}">
              <a16:creationId xmlns:a16="http://schemas.microsoft.com/office/drawing/2014/main" id="{8F6AB077-1BD0-440C-B3D1-6E6CDE2B47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52" name="Text Box 94">
          <a:extLst>
            <a:ext uri="{FF2B5EF4-FFF2-40B4-BE49-F238E27FC236}">
              <a16:creationId xmlns:a16="http://schemas.microsoft.com/office/drawing/2014/main" id="{CD3BFFDF-7696-4DD9-962C-9D22C0B060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53" name="Text Box 87">
          <a:extLst>
            <a:ext uri="{FF2B5EF4-FFF2-40B4-BE49-F238E27FC236}">
              <a16:creationId xmlns:a16="http://schemas.microsoft.com/office/drawing/2014/main" id="{C372E0D8-08C4-4F5F-85AD-357F8ED72E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54" name="Text Box 88">
          <a:extLst>
            <a:ext uri="{FF2B5EF4-FFF2-40B4-BE49-F238E27FC236}">
              <a16:creationId xmlns:a16="http://schemas.microsoft.com/office/drawing/2014/main" id="{1F6C9C63-2CD8-4E06-BB7D-71850980E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55" name="Text Box 89">
          <a:extLst>
            <a:ext uri="{FF2B5EF4-FFF2-40B4-BE49-F238E27FC236}">
              <a16:creationId xmlns:a16="http://schemas.microsoft.com/office/drawing/2014/main" id="{CC83CD3F-7496-4DAA-A1C7-343AFF2E96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56" name="Text Box 90">
          <a:extLst>
            <a:ext uri="{FF2B5EF4-FFF2-40B4-BE49-F238E27FC236}">
              <a16:creationId xmlns:a16="http://schemas.microsoft.com/office/drawing/2014/main" id="{4FF3B334-4270-4559-BE13-23100E4F67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57" name="Text Box 91">
          <a:extLst>
            <a:ext uri="{FF2B5EF4-FFF2-40B4-BE49-F238E27FC236}">
              <a16:creationId xmlns:a16="http://schemas.microsoft.com/office/drawing/2014/main" id="{25F32EF3-0711-4270-A141-210D90E46E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58" name="Text Box 92">
          <a:extLst>
            <a:ext uri="{FF2B5EF4-FFF2-40B4-BE49-F238E27FC236}">
              <a16:creationId xmlns:a16="http://schemas.microsoft.com/office/drawing/2014/main" id="{28F38FC1-4407-4C20-A7C5-11A73C2F0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59" name="Text Box 93">
          <a:extLst>
            <a:ext uri="{FF2B5EF4-FFF2-40B4-BE49-F238E27FC236}">
              <a16:creationId xmlns:a16="http://schemas.microsoft.com/office/drawing/2014/main" id="{DF688581-5B09-4B03-B6A1-9BE665F607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60" name="Text Box 94">
          <a:extLst>
            <a:ext uri="{FF2B5EF4-FFF2-40B4-BE49-F238E27FC236}">
              <a16:creationId xmlns:a16="http://schemas.microsoft.com/office/drawing/2014/main" id="{2B97E01A-6E96-4A95-9BD5-C88BD581CF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61" name="Text Box 87">
          <a:extLst>
            <a:ext uri="{FF2B5EF4-FFF2-40B4-BE49-F238E27FC236}">
              <a16:creationId xmlns:a16="http://schemas.microsoft.com/office/drawing/2014/main" id="{44162F28-0763-429A-9453-0B90D0FD69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62" name="Text Box 88">
          <a:extLst>
            <a:ext uri="{FF2B5EF4-FFF2-40B4-BE49-F238E27FC236}">
              <a16:creationId xmlns:a16="http://schemas.microsoft.com/office/drawing/2014/main" id="{B5AEC2BF-F8F6-4C5C-80C6-D9AD438B1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63" name="Text Box 89">
          <a:extLst>
            <a:ext uri="{FF2B5EF4-FFF2-40B4-BE49-F238E27FC236}">
              <a16:creationId xmlns:a16="http://schemas.microsoft.com/office/drawing/2014/main" id="{A5A40FE4-E796-4F7E-BBCC-34D6E18B84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64" name="Text Box 90">
          <a:extLst>
            <a:ext uri="{FF2B5EF4-FFF2-40B4-BE49-F238E27FC236}">
              <a16:creationId xmlns:a16="http://schemas.microsoft.com/office/drawing/2014/main" id="{AED374C6-50BA-477B-BD5E-5927AA3A82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65" name="Text Box 91">
          <a:extLst>
            <a:ext uri="{FF2B5EF4-FFF2-40B4-BE49-F238E27FC236}">
              <a16:creationId xmlns:a16="http://schemas.microsoft.com/office/drawing/2014/main" id="{5334F477-9187-467F-9E55-A1FACCB33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66" name="Text Box 92">
          <a:extLst>
            <a:ext uri="{FF2B5EF4-FFF2-40B4-BE49-F238E27FC236}">
              <a16:creationId xmlns:a16="http://schemas.microsoft.com/office/drawing/2014/main" id="{979C8593-3099-433A-8C4E-1C8DF29E66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67" name="Text Box 93">
          <a:extLst>
            <a:ext uri="{FF2B5EF4-FFF2-40B4-BE49-F238E27FC236}">
              <a16:creationId xmlns:a16="http://schemas.microsoft.com/office/drawing/2014/main" id="{AA55306C-A87F-4141-9736-05468B0969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68" name="Text Box 94">
          <a:extLst>
            <a:ext uri="{FF2B5EF4-FFF2-40B4-BE49-F238E27FC236}">
              <a16:creationId xmlns:a16="http://schemas.microsoft.com/office/drawing/2014/main" id="{C49E8D0A-3AB2-493B-89E5-E1D85578CA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69" name="Text Box 87">
          <a:extLst>
            <a:ext uri="{FF2B5EF4-FFF2-40B4-BE49-F238E27FC236}">
              <a16:creationId xmlns:a16="http://schemas.microsoft.com/office/drawing/2014/main" id="{41B1E1E8-4597-4A7A-B656-4E28DE5E61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70" name="Text Box 88">
          <a:extLst>
            <a:ext uri="{FF2B5EF4-FFF2-40B4-BE49-F238E27FC236}">
              <a16:creationId xmlns:a16="http://schemas.microsoft.com/office/drawing/2014/main" id="{3C345D1C-B475-41EB-85BD-7415404DB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71" name="Text Box 89">
          <a:extLst>
            <a:ext uri="{FF2B5EF4-FFF2-40B4-BE49-F238E27FC236}">
              <a16:creationId xmlns:a16="http://schemas.microsoft.com/office/drawing/2014/main" id="{EB3D1D9B-10BD-4185-9CC7-9A6658060D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72" name="Text Box 90">
          <a:extLst>
            <a:ext uri="{FF2B5EF4-FFF2-40B4-BE49-F238E27FC236}">
              <a16:creationId xmlns:a16="http://schemas.microsoft.com/office/drawing/2014/main" id="{F67B8836-873F-43A7-A59E-4539B24293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73" name="Text Box 91">
          <a:extLst>
            <a:ext uri="{FF2B5EF4-FFF2-40B4-BE49-F238E27FC236}">
              <a16:creationId xmlns:a16="http://schemas.microsoft.com/office/drawing/2014/main" id="{0828C5B9-1DB5-4DEA-BF98-927435D8E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74" name="Text Box 92">
          <a:extLst>
            <a:ext uri="{FF2B5EF4-FFF2-40B4-BE49-F238E27FC236}">
              <a16:creationId xmlns:a16="http://schemas.microsoft.com/office/drawing/2014/main" id="{B32B7807-D40B-44B4-BD79-75761682B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75" name="Text Box 93">
          <a:extLst>
            <a:ext uri="{FF2B5EF4-FFF2-40B4-BE49-F238E27FC236}">
              <a16:creationId xmlns:a16="http://schemas.microsoft.com/office/drawing/2014/main" id="{0EC45042-F4E3-44F3-8D75-7F95C65A53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76" name="Text Box 94">
          <a:extLst>
            <a:ext uri="{FF2B5EF4-FFF2-40B4-BE49-F238E27FC236}">
              <a16:creationId xmlns:a16="http://schemas.microsoft.com/office/drawing/2014/main" id="{E5AC6D19-65C8-4B7D-9859-8D39B52E6D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77" name="Text Box 91">
          <a:extLst>
            <a:ext uri="{FF2B5EF4-FFF2-40B4-BE49-F238E27FC236}">
              <a16:creationId xmlns:a16="http://schemas.microsoft.com/office/drawing/2014/main" id="{52D3187F-6354-443C-8EF7-49D8B6205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78" name="Text Box 92">
          <a:extLst>
            <a:ext uri="{FF2B5EF4-FFF2-40B4-BE49-F238E27FC236}">
              <a16:creationId xmlns:a16="http://schemas.microsoft.com/office/drawing/2014/main" id="{285D6191-AD81-40BB-B9E7-42588924C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79" name="Text Box 93">
          <a:extLst>
            <a:ext uri="{FF2B5EF4-FFF2-40B4-BE49-F238E27FC236}">
              <a16:creationId xmlns:a16="http://schemas.microsoft.com/office/drawing/2014/main" id="{0FE6F091-4FBC-49B7-A1A1-6057536CA0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0" name="Text Box 94">
          <a:extLst>
            <a:ext uri="{FF2B5EF4-FFF2-40B4-BE49-F238E27FC236}">
              <a16:creationId xmlns:a16="http://schemas.microsoft.com/office/drawing/2014/main" id="{379FE9EC-BA08-4E52-87DC-8F17D6DEB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1" name="Text Box 91">
          <a:extLst>
            <a:ext uri="{FF2B5EF4-FFF2-40B4-BE49-F238E27FC236}">
              <a16:creationId xmlns:a16="http://schemas.microsoft.com/office/drawing/2014/main" id="{9D424ED1-ED2A-4DD8-AA13-63D829DD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2" name="Text Box 92">
          <a:extLst>
            <a:ext uri="{FF2B5EF4-FFF2-40B4-BE49-F238E27FC236}">
              <a16:creationId xmlns:a16="http://schemas.microsoft.com/office/drawing/2014/main" id="{CA35A8FC-151C-4BD5-929F-950F81B206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3" name="Text Box 93">
          <a:extLst>
            <a:ext uri="{FF2B5EF4-FFF2-40B4-BE49-F238E27FC236}">
              <a16:creationId xmlns:a16="http://schemas.microsoft.com/office/drawing/2014/main" id="{39B2F712-3685-450E-BAD9-F755A9C95C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4" name="Text Box 94">
          <a:extLst>
            <a:ext uri="{FF2B5EF4-FFF2-40B4-BE49-F238E27FC236}">
              <a16:creationId xmlns:a16="http://schemas.microsoft.com/office/drawing/2014/main" id="{EA117CB4-C97B-4DEE-AD8B-0A5B4589B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5" name="Text Box 91">
          <a:extLst>
            <a:ext uri="{FF2B5EF4-FFF2-40B4-BE49-F238E27FC236}">
              <a16:creationId xmlns:a16="http://schemas.microsoft.com/office/drawing/2014/main" id="{6A038936-0B5A-491F-A72C-47368588B3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6" name="Text Box 92">
          <a:extLst>
            <a:ext uri="{FF2B5EF4-FFF2-40B4-BE49-F238E27FC236}">
              <a16:creationId xmlns:a16="http://schemas.microsoft.com/office/drawing/2014/main" id="{62BB2E9A-1EE5-4C88-99B0-38AB41422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7" name="Text Box 93">
          <a:extLst>
            <a:ext uri="{FF2B5EF4-FFF2-40B4-BE49-F238E27FC236}">
              <a16:creationId xmlns:a16="http://schemas.microsoft.com/office/drawing/2014/main" id="{23F38007-C8D4-49D4-BF9F-8D5DA70AA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88" name="Text Box 94">
          <a:extLst>
            <a:ext uri="{FF2B5EF4-FFF2-40B4-BE49-F238E27FC236}">
              <a16:creationId xmlns:a16="http://schemas.microsoft.com/office/drawing/2014/main" id="{748569C8-8BF9-4F74-A63E-2BE0C4989B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89" name="Text Box 87">
          <a:extLst>
            <a:ext uri="{FF2B5EF4-FFF2-40B4-BE49-F238E27FC236}">
              <a16:creationId xmlns:a16="http://schemas.microsoft.com/office/drawing/2014/main" id="{A4979F4F-90EC-4C47-A1E0-3C5F601E17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90" name="Text Box 88">
          <a:extLst>
            <a:ext uri="{FF2B5EF4-FFF2-40B4-BE49-F238E27FC236}">
              <a16:creationId xmlns:a16="http://schemas.microsoft.com/office/drawing/2014/main" id="{F01ED62C-E5C0-4DD4-8F0B-56202766E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91" name="Text Box 89">
          <a:extLst>
            <a:ext uri="{FF2B5EF4-FFF2-40B4-BE49-F238E27FC236}">
              <a16:creationId xmlns:a16="http://schemas.microsoft.com/office/drawing/2014/main" id="{91279DD0-1A66-42AA-BE21-364DCDCE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92" name="Text Box 90">
          <a:extLst>
            <a:ext uri="{FF2B5EF4-FFF2-40B4-BE49-F238E27FC236}">
              <a16:creationId xmlns:a16="http://schemas.microsoft.com/office/drawing/2014/main" id="{157E1E3A-50D2-44D9-861B-5DFD1F34FA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93" name="Text Box 91">
          <a:extLst>
            <a:ext uri="{FF2B5EF4-FFF2-40B4-BE49-F238E27FC236}">
              <a16:creationId xmlns:a16="http://schemas.microsoft.com/office/drawing/2014/main" id="{CFE8D6E8-C03A-480C-A9FB-E674611868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94" name="Text Box 92">
          <a:extLst>
            <a:ext uri="{FF2B5EF4-FFF2-40B4-BE49-F238E27FC236}">
              <a16:creationId xmlns:a16="http://schemas.microsoft.com/office/drawing/2014/main" id="{E745BDE3-7311-40BB-AD5F-37896D292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95" name="Text Box 93">
          <a:extLst>
            <a:ext uri="{FF2B5EF4-FFF2-40B4-BE49-F238E27FC236}">
              <a16:creationId xmlns:a16="http://schemas.microsoft.com/office/drawing/2014/main" id="{6224320F-8687-444B-8820-3102808CE6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896" name="Text Box 94">
          <a:extLst>
            <a:ext uri="{FF2B5EF4-FFF2-40B4-BE49-F238E27FC236}">
              <a16:creationId xmlns:a16="http://schemas.microsoft.com/office/drawing/2014/main" id="{5258B0FE-5E68-4ABC-9CFE-62B9AEE1AA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97" name="Text Box 87">
          <a:extLst>
            <a:ext uri="{FF2B5EF4-FFF2-40B4-BE49-F238E27FC236}">
              <a16:creationId xmlns:a16="http://schemas.microsoft.com/office/drawing/2014/main" id="{C3232F2B-903E-4B1F-B0E6-F7FE504DB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98" name="Text Box 88">
          <a:extLst>
            <a:ext uri="{FF2B5EF4-FFF2-40B4-BE49-F238E27FC236}">
              <a16:creationId xmlns:a16="http://schemas.microsoft.com/office/drawing/2014/main" id="{DA27EA9F-0C7C-4FC5-9CE9-3FE90851EC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899" name="Text Box 89">
          <a:extLst>
            <a:ext uri="{FF2B5EF4-FFF2-40B4-BE49-F238E27FC236}">
              <a16:creationId xmlns:a16="http://schemas.microsoft.com/office/drawing/2014/main" id="{23971862-60F4-4A15-B21D-79FCCF1EE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00" name="Text Box 90">
          <a:extLst>
            <a:ext uri="{FF2B5EF4-FFF2-40B4-BE49-F238E27FC236}">
              <a16:creationId xmlns:a16="http://schemas.microsoft.com/office/drawing/2014/main" id="{45DD2644-530B-4ED5-9C5F-DE04D58DBD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01" name="Text Box 91">
          <a:extLst>
            <a:ext uri="{FF2B5EF4-FFF2-40B4-BE49-F238E27FC236}">
              <a16:creationId xmlns:a16="http://schemas.microsoft.com/office/drawing/2014/main" id="{7117854E-48DC-49A4-A4CA-D5C44ECDC1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02" name="Text Box 92">
          <a:extLst>
            <a:ext uri="{FF2B5EF4-FFF2-40B4-BE49-F238E27FC236}">
              <a16:creationId xmlns:a16="http://schemas.microsoft.com/office/drawing/2014/main" id="{0E1D84E4-A856-4177-8320-6E72399B8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03" name="Text Box 93">
          <a:extLst>
            <a:ext uri="{FF2B5EF4-FFF2-40B4-BE49-F238E27FC236}">
              <a16:creationId xmlns:a16="http://schemas.microsoft.com/office/drawing/2014/main" id="{8C5B1054-6AA2-4C41-AD18-FB5CCA3F1D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04" name="Text Box 94">
          <a:extLst>
            <a:ext uri="{FF2B5EF4-FFF2-40B4-BE49-F238E27FC236}">
              <a16:creationId xmlns:a16="http://schemas.microsoft.com/office/drawing/2014/main" id="{763A1630-8177-4E5E-8AC7-8B4252BF63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05" name="Text Box 87">
          <a:extLst>
            <a:ext uri="{FF2B5EF4-FFF2-40B4-BE49-F238E27FC236}">
              <a16:creationId xmlns:a16="http://schemas.microsoft.com/office/drawing/2014/main" id="{C23CDAD8-5D45-4086-9692-2FC3A98EAD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06" name="Text Box 88">
          <a:extLst>
            <a:ext uri="{FF2B5EF4-FFF2-40B4-BE49-F238E27FC236}">
              <a16:creationId xmlns:a16="http://schemas.microsoft.com/office/drawing/2014/main" id="{CC1D421B-7EB9-49C1-8E24-B6C36BA34A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07" name="Text Box 89">
          <a:extLst>
            <a:ext uri="{FF2B5EF4-FFF2-40B4-BE49-F238E27FC236}">
              <a16:creationId xmlns:a16="http://schemas.microsoft.com/office/drawing/2014/main" id="{497888FA-E1A5-4DDA-9EBA-5A3B77606A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08" name="Text Box 90">
          <a:extLst>
            <a:ext uri="{FF2B5EF4-FFF2-40B4-BE49-F238E27FC236}">
              <a16:creationId xmlns:a16="http://schemas.microsoft.com/office/drawing/2014/main" id="{4C454E5D-599D-4935-8C4D-906DAC190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09" name="Text Box 91">
          <a:extLst>
            <a:ext uri="{FF2B5EF4-FFF2-40B4-BE49-F238E27FC236}">
              <a16:creationId xmlns:a16="http://schemas.microsoft.com/office/drawing/2014/main" id="{1A46BCBA-CF55-4548-84BD-19211BD7AB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10" name="Text Box 92">
          <a:extLst>
            <a:ext uri="{FF2B5EF4-FFF2-40B4-BE49-F238E27FC236}">
              <a16:creationId xmlns:a16="http://schemas.microsoft.com/office/drawing/2014/main" id="{C092F0B6-0958-43D5-8D9E-DFF3E6F854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11" name="Text Box 93">
          <a:extLst>
            <a:ext uri="{FF2B5EF4-FFF2-40B4-BE49-F238E27FC236}">
              <a16:creationId xmlns:a16="http://schemas.microsoft.com/office/drawing/2014/main" id="{6B53D921-5205-40AF-9BA2-17EFCC9AFB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12" name="Text Box 94">
          <a:extLst>
            <a:ext uri="{FF2B5EF4-FFF2-40B4-BE49-F238E27FC236}">
              <a16:creationId xmlns:a16="http://schemas.microsoft.com/office/drawing/2014/main" id="{105871E8-6E43-427E-81C6-10177B76FB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13" name="Text Box 87">
          <a:extLst>
            <a:ext uri="{FF2B5EF4-FFF2-40B4-BE49-F238E27FC236}">
              <a16:creationId xmlns:a16="http://schemas.microsoft.com/office/drawing/2014/main" id="{A8800448-1497-4655-ABB7-D82E38CD9C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14" name="Text Box 88">
          <a:extLst>
            <a:ext uri="{FF2B5EF4-FFF2-40B4-BE49-F238E27FC236}">
              <a16:creationId xmlns:a16="http://schemas.microsoft.com/office/drawing/2014/main" id="{7E3C7FA5-3D98-4747-BCA4-3E375BD363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15" name="Text Box 89">
          <a:extLst>
            <a:ext uri="{FF2B5EF4-FFF2-40B4-BE49-F238E27FC236}">
              <a16:creationId xmlns:a16="http://schemas.microsoft.com/office/drawing/2014/main" id="{D8197DEA-4152-4E4E-8AF0-924E60B94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16" name="Text Box 90">
          <a:extLst>
            <a:ext uri="{FF2B5EF4-FFF2-40B4-BE49-F238E27FC236}">
              <a16:creationId xmlns:a16="http://schemas.microsoft.com/office/drawing/2014/main" id="{B24F03F4-4FCE-4341-B143-B15F5828B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17" name="Text Box 91">
          <a:extLst>
            <a:ext uri="{FF2B5EF4-FFF2-40B4-BE49-F238E27FC236}">
              <a16:creationId xmlns:a16="http://schemas.microsoft.com/office/drawing/2014/main" id="{4C075CB4-3C0B-4FE9-BE3F-4BC8EDECC8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18" name="Text Box 92">
          <a:extLst>
            <a:ext uri="{FF2B5EF4-FFF2-40B4-BE49-F238E27FC236}">
              <a16:creationId xmlns:a16="http://schemas.microsoft.com/office/drawing/2014/main" id="{1B206A7F-60BB-4F73-B8B4-190EDA9AAB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19" name="Text Box 93">
          <a:extLst>
            <a:ext uri="{FF2B5EF4-FFF2-40B4-BE49-F238E27FC236}">
              <a16:creationId xmlns:a16="http://schemas.microsoft.com/office/drawing/2014/main" id="{258131C9-E288-4C7D-8E04-20EF518B1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20" name="Text Box 94">
          <a:extLst>
            <a:ext uri="{FF2B5EF4-FFF2-40B4-BE49-F238E27FC236}">
              <a16:creationId xmlns:a16="http://schemas.microsoft.com/office/drawing/2014/main" id="{236FEC04-3252-4247-9EB1-F8F15BA80D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21" name="Text Box 87">
          <a:extLst>
            <a:ext uri="{FF2B5EF4-FFF2-40B4-BE49-F238E27FC236}">
              <a16:creationId xmlns:a16="http://schemas.microsoft.com/office/drawing/2014/main" id="{8CE31256-9507-4025-A15B-D2F01D6DC3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22" name="Text Box 88">
          <a:extLst>
            <a:ext uri="{FF2B5EF4-FFF2-40B4-BE49-F238E27FC236}">
              <a16:creationId xmlns:a16="http://schemas.microsoft.com/office/drawing/2014/main" id="{F3455B1A-6347-4927-A465-790AE787D9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23" name="Text Box 89">
          <a:extLst>
            <a:ext uri="{FF2B5EF4-FFF2-40B4-BE49-F238E27FC236}">
              <a16:creationId xmlns:a16="http://schemas.microsoft.com/office/drawing/2014/main" id="{597D6F26-62A2-46EB-803C-939382D80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24" name="Text Box 90">
          <a:extLst>
            <a:ext uri="{FF2B5EF4-FFF2-40B4-BE49-F238E27FC236}">
              <a16:creationId xmlns:a16="http://schemas.microsoft.com/office/drawing/2014/main" id="{8587B4C2-4461-4DF6-98C1-6C1852F61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25" name="Text Box 91">
          <a:extLst>
            <a:ext uri="{FF2B5EF4-FFF2-40B4-BE49-F238E27FC236}">
              <a16:creationId xmlns:a16="http://schemas.microsoft.com/office/drawing/2014/main" id="{47A7EF42-9FBE-42CE-A359-7489C4B7B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26" name="Text Box 92">
          <a:extLst>
            <a:ext uri="{FF2B5EF4-FFF2-40B4-BE49-F238E27FC236}">
              <a16:creationId xmlns:a16="http://schemas.microsoft.com/office/drawing/2014/main" id="{20BC810F-9DE1-4FDC-9FE7-BAD7B32111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27" name="Text Box 93">
          <a:extLst>
            <a:ext uri="{FF2B5EF4-FFF2-40B4-BE49-F238E27FC236}">
              <a16:creationId xmlns:a16="http://schemas.microsoft.com/office/drawing/2014/main" id="{212A92CA-EC43-41C9-9C15-A5D03AC33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28" name="Text Box 94">
          <a:extLst>
            <a:ext uri="{FF2B5EF4-FFF2-40B4-BE49-F238E27FC236}">
              <a16:creationId xmlns:a16="http://schemas.microsoft.com/office/drawing/2014/main" id="{AD34934B-DF20-4E16-840B-6C5005059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29" name="Text Box 87">
          <a:extLst>
            <a:ext uri="{FF2B5EF4-FFF2-40B4-BE49-F238E27FC236}">
              <a16:creationId xmlns:a16="http://schemas.microsoft.com/office/drawing/2014/main" id="{1C60552F-2751-4394-B609-48259F6720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30" name="Text Box 88">
          <a:extLst>
            <a:ext uri="{FF2B5EF4-FFF2-40B4-BE49-F238E27FC236}">
              <a16:creationId xmlns:a16="http://schemas.microsoft.com/office/drawing/2014/main" id="{9E0D56D1-61AE-499B-8FFD-0BC43C8323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31" name="Text Box 89">
          <a:extLst>
            <a:ext uri="{FF2B5EF4-FFF2-40B4-BE49-F238E27FC236}">
              <a16:creationId xmlns:a16="http://schemas.microsoft.com/office/drawing/2014/main" id="{3E46CE7A-F327-4C24-B080-F465037EAE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32" name="Text Box 90">
          <a:extLst>
            <a:ext uri="{FF2B5EF4-FFF2-40B4-BE49-F238E27FC236}">
              <a16:creationId xmlns:a16="http://schemas.microsoft.com/office/drawing/2014/main" id="{12C2293C-E593-42A0-A71B-40851E8A69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33" name="Text Box 91">
          <a:extLst>
            <a:ext uri="{FF2B5EF4-FFF2-40B4-BE49-F238E27FC236}">
              <a16:creationId xmlns:a16="http://schemas.microsoft.com/office/drawing/2014/main" id="{46A1885A-E688-4A18-B932-3DB47CB258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34" name="Text Box 92">
          <a:extLst>
            <a:ext uri="{FF2B5EF4-FFF2-40B4-BE49-F238E27FC236}">
              <a16:creationId xmlns:a16="http://schemas.microsoft.com/office/drawing/2014/main" id="{EF8527FD-680B-4827-A0DD-61E44C1BC2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35" name="Text Box 93">
          <a:extLst>
            <a:ext uri="{FF2B5EF4-FFF2-40B4-BE49-F238E27FC236}">
              <a16:creationId xmlns:a16="http://schemas.microsoft.com/office/drawing/2014/main" id="{20144552-9D7C-4D70-A660-9DE1A8A440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36" name="Text Box 94">
          <a:extLst>
            <a:ext uri="{FF2B5EF4-FFF2-40B4-BE49-F238E27FC236}">
              <a16:creationId xmlns:a16="http://schemas.microsoft.com/office/drawing/2014/main" id="{B0E0C200-9AA0-4C9A-BE13-7ED95815D9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37" name="Text Box 91">
          <a:extLst>
            <a:ext uri="{FF2B5EF4-FFF2-40B4-BE49-F238E27FC236}">
              <a16:creationId xmlns:a16="http://schemas.microsoft.com/office/drawing/2014/main" id="{F295B49C-8E99-423E-B2EE-D9CA4BB308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38" name="Text Box 92">
          <a:extLst>
            <a:ext uri="{FF2B5EF4-FFF2-40B4-BE49-F238E27FC236}">
              <a16:creationId xmlns:a16="http://schemas.microsoft.com/office/drawing/2014/main" id="{DA729703-126A-4390-98A7-3EC2753F84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39" name="Text Box 93">
          <a:extLst>
            <a:ext uri="{FF2B5EF4-FFF2-40B4-BE49-F238E27FC236}">
              <a16:creationId xmlns:a16="http://schemas.microsoft.com/office/drawing/2014/main" id="{FDADF9FA-D9FC-4E64-9EA2-40E166B0C0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0" name="Text Box 94">
          <a:extLst>
            <a:ext uri="{FF2B5EF4-FFF2-40B4-BE49-F238E27FC236}">
              <a16:creationId xmlns:a16="http://schemas.microsoft.com/office/drawing/2014/main" id="{708BD886-AFDC-4D7A-9C58-2C9A7CEC98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1" name="Text Box 91">
          <a:extLst>
            <a:ext uri="{FF2B5EF4-FFF2-40B4-BE49-F238E27FC236}">
              <a16:creationId xmlns:a16="http://schemas.microsoft.com/office/drawing/2014/main" id="{27556F65-C05B-4ACA-9952-E1D3FA72C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2" name="Text Box 92">
          <a:extLst>
            <a:ext uri="{FF2B5EF4-FFF2-40B4-BE49-F238E27FC236}">
              <a16:creationId xmlns:a16="http://schemas.microsoft.com/office/drawing/2014/main" id="{2560F764-187D-4DBE-8022-C719B1F34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3" name="Text Box 93">
          <a:extLst>
            <a:ext uri="{FF2B5EF4-FFF2-40B4-BE49-F238E27FC236}">
              <a16:creationId xmlns:a16="http://schemas.microsoft.com/office/drawing/2014/main" id="{ECB9146C-CEB9-4560-80B2-C38787B2D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4" name="Text Box 94">
          <a:extLst>
            <a:ext uri="{FF2B5EF4-FFF2-40B4-BE49-F238E27FC236}">
              <a16:creationId xmlns:a16="http://schemas.microsoft.com/office/drawing/2014/main" id="{024E6205-2100-4045-81EF-245FD4F931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5" name="Text Box 91">
          <a:extLst>
            <a:ext uri="{FF2B5EF4-FFF2-40B4-BE49-F238E27FC236}">
              <a16:creationId xmlns:a16="http://schemas.microsoft.com/office/drawing/2014/main" id="{1B86B435-9501-4BA6-872F-4017148EB8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6" name="Text Box 92">
          <a:extLst>
            <a:ext uri="{FF2B5EF4-FFF2-40B4-BE49-F238E27FC236}">
              <a16:creationId xmlns:a16="http://schemas.microsoft.com/office/drawing/2014/main" id="{7EDEE0F8-9BBF-4DA4-8568-5EC0A1B78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7" name="Text Box 93">
          <a:extLst>
            <a:ext uri="{FF2B5EF4-FFF2-40B4-BE49-F238E27FC236}">
              <a16:creationId xmlns:a16="http://schemas.microsoft.com/office/drawing/2014/main" id="{284DFC5F-1EAD-4824-BDDC-75E24CD089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48" name="Text Box 94">
          <a:extLst>
            <a:ext uri="{FF2B5EF4-FFF2-40B4-BE49-F238E27FC236}">
              <a16:creationId xmlns:a16="http://schemas.microsoft.com/office/drawing/2014/main" id="{78741401-0728-4772-B241-5394B49C81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49" name="Text Box 87">
          <a:extLst>
            <a:ext uri="{FF2B5EF4-FFF2-40B4-BE49-F238E27FC236}">
              <a16:creationId xmlns:a16="http://schemas.microsoft.com/office/drawing/2014/main" id="{4CC72F59-4438-44AD-8EFA-C139ED5E3F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50" name="Text Box 88">
          <a:extLst>
            <a:ext uri="{FF2B5EF4-FFF2-40B4-BE49-F238E27FC236}">
              <a16:creationId xmlns:a16="http://schemas.microsoft.com/office/drawing/2014/main" id="{CC6D728C-61FA-4667-BBD6-42D6E74245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51" name="Text Box 89">
          <a:extLst>
            <a:ext uri="{FF2B5EF4-FFF2-40B4-BE49-F238E27FC236}">
              <a16:creationId xmlns:a16="http://schemas.microsoft.com/office/drawing/2014/main" id="{683F19BF-FEBA-4B3D-A510-D019DC173B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52" name="Text Box 90">
          <a:extLst>
            <a:ext uri="{FF2B5EF4-FFF2-40B4-BE49-F238E27FC236}">
              <a16:creationId xmlns:a16="http://schemas.microsoft.com/office/drawing/2014/main" id="{2227E19B-420F-47BF-8C6F-8A8853048A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53" name="Text Box 91">
          <a:extLst>
            <a:ext uri="{FF2B5EF4-FFF2-40B4-BE49-F238E27FC236}">
              <a16:creationId xmlns:a16="http://schemas.microsoft.com/office/drawing/2014/main" id="{A0A5D55A-E5FB-406A-AD74-7BB2BA928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54" name="Text Box 92">
          <a:extLst>
            <a:ext uri="{FF2B5EF4-FFF2-40B4-BE49-F238E27FC236}">
              <a16:creationId xmlns:a16="http://schemas.microsoft.com/office/drawing/2014/main" id="{0E612385-9BE0-4B59-A29C-61B64B6C35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55" name="Text Box 93">
          <a:extLst>
            <a:ext uri="{FF2B5EF4-FFF2-40B4-BE49-F238E27FC236}">
              <a16:creationId xmlns:a16="http://schemas.microsoft.com/office/drawing/2014/main" id="{87179515-CC3B-4320-BAAE-4F2DBA379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56" name="Text Box 94">
          <a:extLst>
            <a:ext uri="{FF2B5EF4-FFF2-40B4-BE49-F238E27FC236}">
              <a16:creationId xmlns:a16="http://schemas.microsoft.com/office/drawing/2014/main" id="{70D8419C-2B7A-4BDF-B4D5-1504FDD7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57" name="Text Box 87">
          <a:extLst>
            <a:ext uri="{FF2B5EF4-FFF2-40B4-BE49-F238E27FC236}">
              <a16:creationId xmlns:a16="http://schemas.microsoft.com/office/drawing/2014/main" id="{46C9C39F-86E3-4C3C-8A4C-D4862BCA85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58" name="Text Box 88">
          <a:extLst>
            <a:ext uri="{FF2B5EF4-FFF2-40B4-BE49-F238E27FC236}">
              <a16:creationId xmlns:a16="http://schemas.microsoft.com/office/drawing/2014/main" id="{F29D1EA0-BEE1-4407-87FD-72CA0F2AF2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59" name="Text Box 89">
          <a:extLst>
            <a:ext uri="{FF2B5EF4-FFF2-40B4-BE49-F238E27FC236}">
              <a16:creationId xmlns:a16="http://schemas.microsoft.com/office/drawing/2014/main" id="{3A38E29D-28C2-4040-AAD1-ADF4A61046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60" name="Text Box 90">
          <a:extLst>
            <a:ext uri="{FF2B5EF4-FFF2-40B4-BE49-F238E27FC236}">
              <a16:creationId xmlns:a16="http://schemas.microsoft.com/office/drawing/2014/main" id="{DEFB9EFC-CB45-4DFE-BE81-308022A818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61" name="Text Box 91">
          <a:extLst>
            <a:ext uri="{FF2B5EF4-FFF2-40B4-BE49-F238E27FC236}">
              <a16:creationId xmlns:a16="http://schemas.microsoft.com/office/drawing/2014/main" id="{9B8ACAC9-7F23-485C-B327-100AB06E4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62" name="Text Box 92">
          <a:extLst>
            <a:ext uri="{FF2B5EF4-FFF2-40B4-BE49-F238E27FC236}">
              <a16:creationId xmlns:a16="http://schemas.microsoft.com/office/drawing/2014/main" id="{75800DE3-849E-4912-9310-9D77616D60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63" name="Text Box 93">
          <a:extLst>
            <a:ext uri="{FF2B5EF4-FFF2-40B4-BE49-F238E27FC236}">
              <a16:creationId xmlns:a16="http://schemas.microsoft.com/office/drawing/2014/main" id="{9D3587A2-6D4B-4FDA-B567-CA9012A7E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64" name="Text Box 94">
          <a:extLst>
            <a:ext uri="{FF2B5EF4-FFF2-40B4-BE49-F238E27FC236}">
              <a16:creationId xmlns:a16="http://schemas.microsoft.com/office/drawing/2014/main" id="{5E810FD4-FD6F-4CB6-804A-E936FB5C2E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65" name="Text Box 87">
          <a:extLst>
            <a:ext uri="{FF2B5EF4-FFF2-40B4-BE49-F238E27FC236}">
              <a16:creationId xmlns:a16="http://schemas.microsoft.com/office/drawing/2014/main" id="{F16ACCD9-9661-46BC-80A4-AF51644CB7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66" name="Text Box 88">
          <a:extLst>
            <a:ext uri="{FF2B5EF4-FFF2-40B4-BE49-F238E27FC236}">
              <a16:creationId xmlns:a16="http://schemas.microsoft.com/office/drawing/2014/main" id="{D43BE8DC-868E-4CB6-AD3E-009317AF1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67" name="Text Box 89">
          <a:extLst>
            <a:ext uri="{FF2B5EF4-FFF2-40B4-BE49-F238E27FC236}">
              <a16:creationId xmlns:a16="http://schemas.microsoft.com/office/drawing/2014/main" id="{03FE3E1F-EC89-4093-9B44-6AB7335FD2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68" name="Text Box 90">
          <a:extLst>
            <a:ext uri="{FF2B5EF4-FFF2-40B4-BE49-F238E27FC236}">
              <a16:creationId xmlns:a16="http://schemas.microsoft.com/office/drawing/2014/main" id="{D45981B5-FEA1-49AE-BB84-09EDE7B9D5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69" name="Text Box 91">
          <a:extLst>
            <a:ext uri="{FF2B5EF4-FFF2-40B4-BE49-F238E27FC236}">
              <a16:creationId xmlns:a16="http://schemas.microsoft.com/office/drawing/2014/main" id="{C92A53D0-B792-4C45-97B6-7DB60203E9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0" name="Text Box 92">
          <a:extLst>
            <a:ext uri="{FF2B5EF4-FFF2-40B4-BE49-F238E27FC236}">
              <a16:creationId xmlns:a16="http://schemas.microsoft.com/office/drawing/2014/main" id="{3F9A6A09-7B4A-4265-BFD8-FCF338CF60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1" name="Text Box 93">
          <a:extLst>
            <a:ext uri="{FF2B5EF4-FFF2-40B4-BE49-F238E27FC236}">
              <a16:creationId xmlns:a16="http://schemas.microsoft.com/office/drawing/2014/main" id="{0587F1EB-15F2-405B-8D75-3099F49A3A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2" name="Text Box 94">
          <a:extLst>
            <a:ext uri="{FF2B5EF4-FFF2-40B4-BE49-F238E27FC236}">
              <a16:creationId xmlns:a16="http://schemas.microsoft.com/office/drawing/2014/main" id="{AFD91117-0FDF-4CF6-89C2-D078A4AE0A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3" name="Text Box 91">
          <a:extLst>
            <a:ext uri="{FF2B5EF4-FFF2-40B4-BE49-F238E27FC236}">
              <a16:creationId xmlns:a16="http://schemas.microsoft.com/office/drawing/2014/main" id="{B7B8BB44-A7C3-4CB4-9D71-203FCEF3D8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4" name="Text Box 92">
          <a:extLst>
            <a:ext uri="{FF2B5EF4-FFF2-40B4-BE49-F238E27FC236}">
              <a16:creationId xmlns:a16="http://schemas.microsoft.com/office/drawing/2014/main" id="{B8C2C367-9AF4-43C9-82F8-C422DD332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5" name="Text Box 93">
          <a:extLst>
            <a:ext uri="{FF2B5EF4-FFF2-40B4-BE49-F238E27FC236}">
              <a16:creationId xmlns:a16="http://schemas.microsoft.com/office/drawing/2014/main" id="{E8872035-FE4E-47DA-A740-B2FBA6FA7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6" name="Text Box 94">
          <a:extLst>
            <a:ext uri="{FF2B5EF4-FFF2-40B4-BE49-F238E27FC236}">
              <a16:creationId xmlns:a16="http://schemas.microsoft.com/office/drawing/2014/main" id="{1D06F58F-B02D-45EA-8E23-6CBCDCD1D7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7" name="Text Box 91">
          <a:extLst>
            <a:ext uri="{FF2B5EF4-FFF2-40B4-BE49-F238E27FC236}">
              <a16:creationId xmlns:a16="http://schemas.microsoft.com/office/drawing/2014/main" id="{91E10C24-B9DD-4CF5-B918-F0C52CBC5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8" name="Text Box 92">
          <a:extLst>
            <a:ext uri="{FF2B5EF4-FFF2-40B4-BE49-F238E27FC236}">
              <a16:creationId xmlns:a16="http://schemas.microsoft.com/office/drawing/2014/main" id="{EACAD5B3-4555-4E6F-8CF3-827CEF22C2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79" name="Text Box 93">
          <a:extLst>
            <a:ext uri="{FF2B5EF4-FFF2-40B4-BE49-F238E27FC236}">
              <a16:creationId xmlns:a16="http://schemas.microsoft.com/office/drawing/2014/main" id="{341E1174-FA34-41DC-8F26-D6E38A702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80" name="Text Box 94">
          <a:extLst>
            <a:ext uri="{FF2B5EF4-FFF2-40B4-BE49-F238E27FC236}">
              <a16:creationId xmlns:a16="http://schemas.microsoft.com/office/drawing/2014/main" id="{BA9C8C66-2BAA-47BE-82CA-2C67AC986B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81" name="Text Box 91">
          <a:extLst>
            <a:ext uri="{FF2B5EF4-FFF2-40B4-BE49-F238E27FC236}">
              <a16:creationId xmlns:a16="http://schemas.microsoft.com/office/drawing/2014/main" id="{238C0E37-703F-4CAA-B97E-0B50AD8F87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82" name="Text Box 92">
          <a:extLst>
            <a:ext uri="{FF2B5EF4-FFF2-40B4-BE49-F238E27FC236}">
              <a16:creationId xmlns:a16="http://schemas.microsoft.com/office/drawing/2014/main" id="{55BDDA22-6CFC-476B-9C78-C2E55B98CE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83" name="Text Box 93">
          <a:extLst>
            <a:ext uri="{FF2B5EF4-FFF2-40B4-BE49-F238E27FC236}">
              <a16:creationId xmlns:a16="http://schemas.microsoft.com/office/drawing/2014/main" id="{2FB46A15-9BFE-4BAD-B820-9C4C7F9F6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84" name="Text Box 94">
          <a:extLst>
            <a:ext uri="{FF2B5EF4-FFF2-40B4-BE49-F238E27FC236}">
              <a16:creationId xmlns:a16="http://schemas.microsoft.com/office/drawing/2014/main" id="{2FB2FA16-6B16-4FF8-90E3-C05848175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85" name="Text Box 87">
          <a:extLst>
            <a:ext uri="{FF2B5EF4-FFF2-40B4-BE49-F238E27FC236}">
              <a16:creationId xmlns:a16="http://schemas.microsoft.com/office/drawing/2014/main" id="{8F0AD0F1-5944-4667-8BAC-BF2A7BC61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86" name="Text Box 88">
          <a:extLst>
            <a:ext uri="{FF2B5EF4-FFF2-40B4-BE49-F238E27FC236}">
              <a16:creationId xmlns:a16="http://schemas.microsoft.com/office/drawing/2014/main" id="{2504B3F9-291C-4796-91E7-C274A7948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87" name="Text Box 89">
          <a:extLst>
            <a:ext uri="{FF2B5EF4-FFF2-40B4-BE49-F238E27FC236}">
              <a16:creationId xmlns:a16="http://schemas.microsoft.com/office/drawing/2014/main" id="{95AA4CA3-1993-492E-85E6-716C3F0F0D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88" name="Text Box 90">
          <a:extLst>
            <a:ext uri="{FF2B5EF4-FFF2-40B4-BE49-F238E27FC236}">
              <a16:creationId xmlns:a16="http://schemas.microsoft.com/office/drawing/2014/main" id="{99196374-A8A8-4C2F-8B36-922CC69E9C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89" name="Text Box 91">
          <a:extLst>
            <a:ext uri="{FF2B5EF4-FFF2-40B4-BE49-F238E27FC236}">
              <a16:creationId xmlns:a16="http://schemas.microsoft.com/office/drawing/2014/main" id="{E226D966-2A42-4655-8C5A-E8B65125D0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90" name="Text Box 92">
          <a:extLst>
            <a:ext uri="{FF2B5EF4-FFF2-40B4-BE49-F238E27FC236}">
              <a16:creationId xmlns:a16="http://schemas.microsoft.com/office/drawing/2014/main" id="{31773841-F861-48DE-B22A-B390E394CA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91" name="Text Box 93">
          <a:extLst>
            <a:ext uri="{FF2B5EF4-FFF2-40B4-BE49-F238E27FC236}">
              <a16:creationId xmlns:a16="http://schemas.microsoft.com/office/drawing/2014/main" id="{C554FF95-9585-421B-A61E-3430C356D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92" name="Text Box 94">
          <a:extLst>
            <a:ext uri="{FF2B5EF4-FFF2-40B4-BE49-F238E27FC236}">
              <a16:creationId xmlns:a16="http://schemas.microsoft.com/office/drawing/2014/main" id="{85F6F858-CF64-487B-B21D-225E150DBE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93" name="Text Box 87">
          <a:extLst>
            <a:ext uri="{FF2B5EF4-FFF2-40B4-BE49-F238E27FC236}">
              <a16:creationId xmlns:a16="http://schemas.microsoft.com/office/drawing/2014/main" id="{8588552D-4C0D-40B2-999A-F194694777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94" name="Text Box 88">
          <a:extLst>
            <a:ext uri="{FF2B5EF4-FFF2-40B4-BE49-F238E27FC236}">
              <a16:creationId xmlns:a16="http://schemas.microsoft.com/office/drawing/2014/main" id="{C0A857EA-6290-4EEF-8576-CD18B43207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95" name="Text Box 89">
          <a:extLst>
            <a:ext uri="{FF2B5EF4-FFF2-40B4-BE49-F238E27FC236}">
              <a16:creationId xmlns:a16="http://schemas.microsoft.com/office/drawing/2014/main" id="{734B811D-86CB-4474-A619-4C39C607E4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996" name="Text Box 90">
          <a:extLst>
            <a:ext uri="{FF2B5EF4-FFF2-40B4-BE49-F238E27FC236}">
              <a16:creationId xmlns:a16="http://schemas.microsoft.com/office/drawing/2014/main" id="{17DB7B76-8EA8-41A6-B499-D081C81383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97" name="Text Box 91">
          <a:extLst>
            <a:ext uri="{FF2B5EF4-FFF2-40B4-BE49-F238E27FC236}">
              <a16:creationId xmlns:a16="http://schemas.microsoft.com/office/drawing/2014/main" id="{9C59DC53-3B3C-4045-B41D-857C400603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98" name="Text Box 92">
          <a:extLst>
            <a:ext uri="{FF2B5EF4-FFF2-40B4-BE49-F238E27FC236}">
              <a16:creationId xmlns:a16="http://schemas.microsoft.com/office/drawing/2014/main" id="{5DD4DF5A-85D6-4D2A-85D9-67E1A4EA56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999" name="Text Box 93">
          <a:extLst>
            <a:ext uri="{FF2B5EF4-FFF2-40B4-BE49-F238E27FC236}">
              <a16:creationId xmlns:a16="http://schemas.microsoft.com/office/drawing/2014/main" id="{3735A158-F28D-4F16-8127-C9F6267D9D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00" name="Text Box 94">
          <a:extLst>
            <a:ext uri="{FF2B5EF4-FFF2-40B4-BE49-F238E27FC236}">
              <a16:creationId xmlns:a16="http://schemas.microsoft.com/office/drawing/2014/main" id="{38DD62FA-4D4B-4B5A-9A2C-1D0361F35A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01" name="Text Box 87">
          <a:extLst>
            <a:ext uri="{FF2B5EF4-FFF2-40B4-BE49-F238E27FC236}">
              <a16:creationId xmlns:a16="http://schemas.microsoft.com/office/drawing/2014/main" id="{6A1C5A63-3DF9-4EFD-ACA5-2EB031DF93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02" name="Text Box 88">
          <a:extLst>
            <a:ext uri="{FF2B5EF4-FFF2-40B4-BE49-F238E27FC236}">
              <a16:creationId xmlns:a16="http://schemas.microsoft.com/office/drawing/2014/main" id="{EBD2440F-AC45-4530-B10F-9FF5246EB3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03" name="Text Box 89">
          <a:extLst>
            <a:ext uri="{FF2B5EF4-FFF2-40B4-BE49-F238E27FC236}">
              <a16:creationId xmlns:a16="http://schemas.microsoft.com/office/drawing/2014/main" id="{336E3200-90CA-4AC9-817D-92E42FBC8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04" name="Text Box 90">
          <a:extLst>
            <a:ext uri="{FF2B5EF4-FFF2-40B4-BE49-F238E27FC236}">
              <a16:creationId xmlns:a16="http://schemas.microsoft.com/office/drawing/2014/main" id="{88DD46AE-6E07-4803-8AEF-D6132B8E11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05" name="Text Box 91">
          <a:extLst>
            <a:ext uri="{FF2B5EF4-FFF2-40B4-BE49-F238E27FC236}">
              <a16:creationId xmlns:a16="http://schemas.microsoft.com/office/drawing/2014/main" id="{90930668-37D8-4FE0-BEAE-571D2D90BB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06" name="Text Box 92">
          <a:extLst>
            <a:ext uri="{FF2B5EF4-FFF2-40B4-BE49-F238E27FC236}">
              <a16:creationId xmlns:a16="http://schemas.microsoft.com/office/drawing/2014/main" id="{73BF5E1D-24DD-4C0E-ABBB-12E37C7CD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07" name="Text Box 93">
          <a:extLst>
            <a:ext uri="{FF2B5EF4-FFF2-40B4-BE49-F238E27FC236}">
              <a16:creationId xmlns:a16="http://schemas.microsoft.com/office/drawing/2014/main" id="{37A17788-07A9-4BF5-863E-101D7847C6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08" name="Text Box 94">
          <a:extLst>
            <a:ext uri="{FF2B5EF4-FFF2-40B4-BE49-F238E27FC236}">
              <a16:creationId xmlns:a16="http://schemas.microsoft.com/office/drawing/2014/main" id="{60BD9B9F-2B4E-4117-A482-93088DF24E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09" name="Text Box 87">
          <a:extLst>
            <a:ext uri="{FF2B5EF4-FFF2-40B4-BE49-F238E27FC236}">
              <a16:creationId xmlns:a16="http://schemas.microsoft.com/office/drawing/2014/main" id="{66A7C458-1B31-4636-A807-F3124673F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10" name="Text Box 88">
          <a:extLst>
            <a:ext uri="{FF2B5EF4-FFF2-40B4-BE49-F238E27FC236}">
              <a16:creationId xmlns:a16="http://schemas.microsoft.com/office/drawing/2014/main" id="{98562E1F-8121-477A-9610-22A155A131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11" name="Text Box 89">
          <a:extLst>
            <a:ext uri="{FF2B5EF4-FFF2-40B4-BE49-F238E27FC236}">
              <a16:creationId xmlns:a16="http://schemas.microsoft.com/office/drawing/2014/main" id="{87758857-D732-4EB4-A57A-A44767384F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12" name="Text Box 90">
          <a:extLst>
            <a:ext uri="{FF2B5EF4-FFF2-40B4-BE49-F238E27FC236}">
              <a16:creationId xmlns:a16="http://schemas.microsoft.com/office/drawing/2014/main" id="{AFC0177F-A72E-4646-A990-77530E4C03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13" name="Text Box 91">
          <a:extLst>
            <a:ext uri="{FF2B5EF4-FFF2-40B4-BE49-F238E27FC236}">
              <a16:creationId xmlns:a16="http://schemas.microsoft.com/office/drawing/2014/main" id="{39A83F7B-1C84-4B8A-AB6D-319CE9D992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14" name="Text Box 92">
          <a:extLst>
            <a:ext uri="{FF2B5EF4-FFF2-40B4-BE49-F238E27FC236}">
              <a16:creationId xmlns:a16="http://schemas.microsoft.com/office/drawing/2014/main" id="{BB9778DA-C86E-4704-8619-F32D22D28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15" name="Text Box 93">
          <a:extLst>
            <a:ext uri="{FF2B5EF4-FFF2-40B4-BE49-F238E27FC236}">
              <a16:creationId xmlns:a16="http://schemas.microsoft.com/office/drawing/2014/main" id="{C359F2B3-D71D-48C5-B126-676AAAA627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16" name="Text Box 94">
          <a:extLst>
            <a:ext uri="{FF2B5EF4-FFF2-40B4-BE49-F238E27FC236}">
              <a16:creationId xmlns:a16="http://schemas.microsoft.com/office/drawing/2014/main" id="{3A7B8F90-649B-46B6-8F3D-73FA0489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17" name="Text Box 87">
          <a:extLst>
            <a:ext uri="{FF2B5EF4-FFF2-40B4-BE49-F238E27FC236}">
              <a16:creationId xmlns:a16="http://schemas.microsoft.com/office/drawing/2014/main" id="{07BEEBF3-62D9-4618-935B-5FA95E8580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18" name="Text Box 88">
          <a:extLst>
            <a:ext uri="{FF2B5EF4-FFF2-40B4-BE49-F238E27FC236}">
              <a16:creationId xmlns:a16="http://schemas.microsoft.com/office/drawing/2014/main" id="{3D758F67-9932-44BE-8111-A891EDAE59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19" name="Text Box 89">
          <a:extLst>
            <a:ext uri="{FF2B5EF4-FFF2-40B4-BE49-F238E27FC236}">
              <a16:creationId xmlns:a16="http://schemas.microsoft.com/office/drawing/2014/main" id="{A6889B01-62F0-4DD2-BB9B-CEC2EFE32C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20" name="Text Box 90">
          <a:extLst>
            <a:ext uri="{FF2B5EF4-FFF2-40B4-BE49-F238E27FC236}">
              <a16:creationId xmlns:a16="http://schemas.microsoft.com/office/drawing/2014/main" id="{775FBE5B-BE83-4A17-8BA3-5C3CF148E3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21" name="Text Box 91">
          <a:extLst>
            <a:ext uri="{FF2B5EF4-FFF2-40B4-BE49-F238E27FC236}">
              <a16:creationId xmlns:a16="http://schemas.microsoft.com/office/drawing/2014/main" id="{37D52229-D560-4096-BBF4-D60BBD0BB3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22" name="Text Box 92">
          <a:extLst>
            <a:ext uri="{FF2B5EF4-FFF2-40B4-BE49-F238E27FC236}">
              <a16:creationId xmlns:a16="http://schemas.microsoft.com/office/drawing/2014/main" id="{B516B55C-E354-4997-82C8-DF0CDB9A87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23" name="Text Box 93">
          <a:extLst>
            <a:ext uri="{FF2B5EF4-FFF2-40B4-BE49-F238E27FC236}">
              <a16:creationId xmlns:a16="http://schemas.microsoft.com/office/drawing/2014/main" id="{903625A3-5550-40FF-A19D-86379DC0C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24" name="Text Box 94">
          <a:extLst>
            <a:ext uri="{FF2B5EF4-FFF2-40B4-BE49-F238E27FC236}">
              <a16:creationId xmlns:a16="http://schemas.microsoft.com/office/drawing/2014/main" id="{62A1BFC1-E09E-4479-B455-4DAB120C64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25" name="Text Box 87">
          <a:extLst>
            <a:ext uri="{FF2B5EF4-FFF2-40B4-BE49-F238E27FC236}">
              <a16:creationId xmlns:a16="http://schemas.microsoft.com/office/drawing/2014/main" id="{7A1C5E10-D84B-4E58-9841-9DB38A404B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26" name="Text Box 88">
          <a:extLst>
            <a:ext uri="{FF2B5EF4-FFF2-40B4-BE49-F238E27FC236}">
              <a16:creationId xmlns:a16="http://schemas.microsoft.com/office/drawing/2014/main" id="{2D6DE0CD-59D7-4E70-91F9-623C974581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27" name="Text Box 89">
          <a:extLst>
            <a:ext uri="{FF2B5EF4-FFF2-40B4-BE49-F238E27FC236}">
              <a16:creationId xmlns:a16="http://schemas.microsoft.com/office/drawing/2014/main" id="{7E849624-DC1B-4C7A-B89B-30B57228A0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28" name="Text Box 90">
          <a:extLst>
            <a:ext uri="{FF2B5EF4-FFF2-40B4-BE49-F238E27FC236}">
              <a16:creationId xmlns:a16="http://schemas.microsoft.com/office/drawing/2014/main" id="{D88868C0-603C-4F60-AA49-7D38E5FE45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29" name="Text Box 91">
          <a:extLst>
            <a:ext uri="{FF2B5EF4-FFF2-40B4-BE49-F238E27FC236}">
              <a16:creationId xmlns:a16="http://schemas.microsoft.com/office/drawing/2014/main" id="{8E9D0C67-7F50-4A31-870B-07701AE37C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0" name="Text Box 92">
          <a:extLst>
            <a:ext uri="{FF2B5EF4-FFF2-40B4-BE49-F238E27FC236}">
              <a16:creationId xmlns:a16="http://schemas.microsoft.com/office/drawing/2014/main" id="{F36EE49A-5C75-4CF4-B09C-3E4E0D84E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1" name="Text Box 93">
          <a:extLst>
            <a:ext uri="{FF2B5EF4-FFF2-40B4-BE49-F238E27FC236}">
              <a16:creationId xmlns:a16="http://schemas.microsoft.com/office/drawing/2014/main" id="{75EFC7BF-2212-46F4-894D-5AEA300A1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2" name="Text Box 94">
          <a:extLst>
            <a:ext uri="{FF2B5EF4-FFF2-40B4-BE49-F238E27FC236}">
              <a16:creationId xmlns:a16="http://schemas.microsoft.com/office/drawing/2014/main" id="{53EBAB7A-2CED-4387-865E-425FF749C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3" name="Text Box 91">
          <a:extLst>
            <a:ext uri="{FF2B5EF4-FFF2-40B4-BE49-F238E27FC236}">
              <a16:creationId xmlns:a16="http://schemas.microsoft.com/office/drawing/2014/main" id="{2F6E4A55-1688-49BD-BBE0-C193C26CC4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4" name="Text Box 92">
          <a:extLst>
            <a:ext uri="{FF2B5EF4-FFF2-40B4-BE49-F238E27FC236}">
              <a16:creationId xmlns:a16="http://schemas.microsoft.com/office/drawing/2014/main" id="{516F7FB0-00F0-4A7C-A963-D2B51302F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5" name="Text Box 93">
          <a:extLst>
            <a:ext uri="{FF2B5EF4-FFF2-40B4-BE49-F238E27FC236}">
              <a16:creationId xmlns:a16="http://schemas.microsoft.com/office/drawing/2014/main" id="{9F46B3CA-2107-4755-B682-7D1C34A3F8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6" name="Text Box 94">
          <a:extLst>
            <a:ext uri="{FF2B5EF4-FFF2-40B4-BE49-F238E27FC236}">
              <a16:creationId xmlns:a16="http://schemas.microsoft.com/office/drawing/2014/main" id="{B8DBB6F0-EF26-4656-802B-C1371D3B2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7" name="Text Box 91">
          <a:extLst>
            <a:ext uri="{FF2B5EF4-FFF2-40B4-BE49-F238E27FC236}">
              <a16:creationId xmlns:a16="http://schemas.microsoft.com/office/drawing/2014/main" id="{D5C052F9-40E8-4485-80E9-D0431E4842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8" name="Text Box 92">
          <a:extLst>
            <a:ext uri="{FF2B5EF4-FFF2-40B4-BE49-F238E27FC236}">
              <a16:creationId xmlns:a16="http://schemas.microsoft.com/office/drawing/2014/main" id="{3B5A7FA5-0EDB-423F-B8DC-95C1D9B4C6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39" name="Text Box 93">
          <a:extLst>
            <a:ext uri="{FF2B5EF4-FFF2-40B4-BE49-F238E27FC236}">
              <a16:creationId xmlns:a16="http://schemas.microsoft.com/office/drawing/2014/main" id="{42F571A4-C646-48CB-A7FB-4F3806EB4F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40" name="Text Box 94">
          <a:extLst>
            <a:ext uri="{FF2B5EF4-FFF2-40B4-BE49-F238E27FC236}">
              <a16:creationId xmlns:a16="http://schemas.microsoft.com/office/drawing/2014/main" id="{2F8AADD2-37C9-49D7-A5A8-84F2260CD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41" name="Text Box 91">
          <a:extLst>
            <a:ext uri="{FF2B5EF4-FFF2-40B4-BE49-F238E27FC236}">
              <a16:creationId xmlns:a16="http://schemas.microsoft.com/office/drawing/2014/main" id="{F4D88CFD-5540-4D7A-8E10-0C96DFFAE6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42" name="Text Box 92">
          <a:extLst>
            <a:ext uri="{FF2B5EF4-FFF2-40B4-BE49-F238E27FC236}">
              <a16:creationId xmlns:a16="http://schemas.microsoft.com/office/drawing/2014/main" id="{5CC33A21-C964-40BD-AAD3-E297F3FF04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43" name="Text Box 93">
          <a:extLst>
            <a:ext uri="{FF2B5EF4-FFF2-40B4-BE49-F238E27FC236}">
              <a16:creationId xmlns:a16="http://schemas.microsoft.com/office/drawing/2014/main" id="{029ADFC7-E8B0-425A-9B6C-FEB91773FC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44" name="Text Box 94">
          <a:extLst>
            <a:ext uri="{FF2B5EF4-FFF2-40B4-BE49-F238E27FC236}">
              <a16:creationId xmlns:a16="http://schemas.microsoft.com/office/drawing/2014/main" id="{09FB2F14-46F9-4CA2-96D9-79E5B0BB96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45" name="Text Box 87">
          <a:extLst>
            <a:ext uri="{FF2B5EF4-FFF2-40B4-BE49-F238E27FC236}">
              <a16:creationId xmlns:a16="http://schemas.microsoft.com/office/drawing/2014/main" id="{3379DF80-30CC-49FE-B3AF-9F31042EF7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46" name="Text Box 88">
          <a:extLst>
            <a:ext uri="{FF2B5EF4-FFF2-40B4-BE49-F238E27FC236}">
              <a16:creationId xmlns:a16="http://schemas.microsoft.com/office/drawing/2014/main" id="{9643FFB1-4D19-4019-976E-03358BDCA6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47" name="Text Box 89">
          <a:extLst>
            <a:ext uri="{FF2B5EF4-FFF2-40B4-BE49-F238E27FC236}">
              <a16:creationId xmlns:a16="http://schemas.microsoft.com/office/drawing/2014/main" id="{31486A46-FA80-4D42-823C-FBF050565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48" name="Text Box 90">
          <a:extLst>
            <a:ext uri="{FF2B5EF4-FFF2-40B4-BE49-F238E27FC236}">
              <a16:creationId xmlns:a16="http://schemas.microsoft.com/office/drawing/2014/main" id="{CB38E93B-1935-4467-A0AA-D3F040B3D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49" name="Text Box 91">
          <a:extLst>
            <a:ext uri="{FF2B5EF4-FFF2-40B4-BE49-F238E27FC236}">
              <a16:creationId xmlns:a16="http://schemas.microsoft.com/office/drawing/2014/main" id="{62EEA580-7CDB-44AD-B828-3D16C5B1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50" name="Text Box 92">
          <a:extLst>
            <a:ext uri="{FF2B5EF4-FFF2-40B4-BE49-F238E27FC236}">
              <a16:creationId xmlns:a16="http://schemas.microsoft.com/office/drawing/2014/main" id="{3CADD047-46B5-417D-943D-A19556229A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51" name="Text Box 93">
          <a:extLst>
            <a:ext uri="{FF2B5EF4-FFF2-40B4-BE49-F238E27FC236}">
              <a16:creationId xmlns:a16="http://schemas.microsoft.com/office/drawing/2014/main" id="{4426DA9C-CC9B-4010-98FA-5BCEDC193B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52" name="Text Box 94">
          <a:extLst>
            <a:ext uri="{FF2B5EF4-FFF2-40B4-BE49-F238E27FC236}">
              <a16:creationId xmlns:a16="http://schemas.microsoft.com/office/drawing/2014/main" id="{9794B027-41FF-4A44-BAE1-C88748ED43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53" name="Text Box 87">
          <a:extLst>
            <a:ext uri="{FF2B5EF4-FFF2-40B4-BE49-F238E27FC236}">
              <a16:creationId xmlns:a16="http://schemas.microsoft.com/office/drawing/2014/main" id="{4E91ACCE-340D-4F52-AD50-9812453274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54" name="Text Box 88">
          <a:extLst>
            <a:ext uri="{FF2B5EF4-FFF2-40B4-BE49-F238E27FC236}">
              <a16:creationId xmlns:a16="http://schemas.microsoft.com/office/drawing/2014/main" id="{C897BAFE-31C2-41D6-83F6-125792387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55" name="Text Box 89">
          <a:extLst>
            <a:ext uri="{FF2B5EF4-FFF2-40B4-BE49-F238E27FC236}">
              <a16:creationId xmlns:a16="http://schemas.microsoft.com/office/drawing/2014/main" id="{9B9AFDA7-01A0-4B8B-B648-53A8ABA0C5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56" name="Text Box 90">
          <a:extLst>
            <a:ext uri="{FF2B5EF4-FFF2-40B4-BE49-F238E27FC236}">
              <a16:creationId xmlns:a16="http://schemas.microsoft.com/office/drawing/2014/main" id="{C65C7A5D-8675-4A5A-B76E-18112643D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57" name="Text Box 91">
          <a:extLst>
            <a:ext uri="{FF2B5EF4-FFF2-40B4-BE49-F238E27FC236}">
              <a16:creationId xmlns:a16="http://schemas.microsoft.com/office/drawing/2014/main" id="{46FF7038-6D6A-41B9-B16C-7D247126E1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58" name="Text Box 92">
          <a:extLst>
            <a:ext uri="{FF2B5EF4-FFF2-40B4-BE49-F238E27FC236}">
              <a16:creationId xmlns:a16="http://schemas.microsoft.com/office/drawing/2014/main" id="{F41CE6EC-4469-47EE-8247-917C7448E2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59" name="Text Box 93">
          <a:extLst>
            <a:ext uri="{FF2B5EF4-FFF2-40B4-BE49-F238E27FC236}">
              <a16:creationId xmlns:a16="http://schemas.microsoft.com/office/drawing/2014/main" id="{E8B9E4EA-5C13-4DB7-A22E-182C0650A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60" name="Text Box 94">
          <a:extLst>
            <a:ext uri="{FF2B5EF4-FFF2-40B4-BE49-F238E27FC236}">
              <a16:creationId xmlns:a16="http://schemas.microsoft.com/office/drawing/2014/main" id="{AE60EC6F-F6E5-42F8-A343-BC8FA434E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61" name="Text Box 87">
          <a:extLst>
            <a:ext uri="{FF2B5EF4-FFF2-40B4-BE49-F238E27FC236}">
              <a16:creationId xmlns:a16="http://schemas.microsoft.com/office/drawing/2014/main" id="{3EC17B86-C167-4985-B81A-29878D33667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62" name="Text Box 88">
          <a:extLst>
            <a:ext uri="{FF2B5EF4-FFF2-40B4-BE49-F238E27FC236}">
              <a16:creationId xmlns:a16="http://schemas.microsoft.com/office/drawing/2014/main" id="{BDF6140B-D3CC-43AD-B13C-EC18DC5432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63" name="Text Box 89">
          <a:extLst>
            <a:ext uri="{FF2B5EF4-FFF2-40B4-BE49-F238E27FC236}">
              <a16:creationId xmlns:a16="http://schemas.microsoft.com/office/drawing/2014/main" id="{7A7C79ED-6363-4F48-902B-E581DFA4DD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64" name="Text Box 90">
          <a:extLst>
            <a:ext uri="{FF2B5EF4-FFF2-40B4-BE49-F238E27FC236}">
              <a16:creationId xmlns:a16="http://schemas.microsoft.com/office/drawing/2014/main" id="{7BA7D844-CCEE-4E56-88BE-F066F27C6C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65" name="Text Box 91">
          <a:extLst>
            <a:ext uri="{FF2B5EF4-FFF2-40B4-BE49-F238E27FC236}">
              <a16:creationId xmlns:a16="http://schemas.microsoft.com/office/drawing/2014/main" id="{23C8580A-8C9E-4737-97F8-8E75C2B015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66" name="Text Box 92">
          <a:extLst>
            <a:ext uri="{FF2B5EF4-FFF2-40B4-BE49-F238E27FC236}">
              <a16:creationId xmlns:a16="http://schemas.microsoft.com/office/drawing/2014/main" id="{F6DA621E-A6D1-4FDD-8867-2F73CB9697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67" name="Text Box 93">
          <a:extLst>
            <a:ext uri="{FF2B5EF4-FFF2-40B4-BE49-F238E27FC236}">
              <a16:creationId xmlns:a16="http://schemas.microsoft.com/office/drawing/2014/main" id="{6B2E4E4E-6CFE-4BDE-808D-C1ED89934B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68" name="Text Box 94">
          <a:extLst>
            <a:ext uri="{FF2B5EF4-FFF2-40B4-BE49-F238E27FC236}">
              <a16:creationId xmlns:a16="http://schemas.microsoft.com/office/drawing/2014/main" id="{84CC464D-5F5C-4578-8933-C60AF4659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69" name="Text Box 91">
          <a:extLst>
            <a:ext uri="{FF2B5EF4-FFF2-40B4-BE49-F238E27FC236}">
              <a16:creationId xmlns:a16="http://schemas.microsoft.com/office/drawing/2014/main" id="{16C0954A-B18E-4C1C-B76F-D16C86B9B2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0" name="Text Box 92">
          <a:extLst>
            <a:ext uri="{FF2B5EF4-FFF2-40B4-BE49-F238E27FC236}">
              <a16:creationId xmlns:a16="http://schemas.microsoft.com/office/drawing/2014/main" id="{C585B0AC-4ADD-4F8A-826A-DE9B61E1B5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1" name="Text Box 93">
          <a:extLst>
            <a:ext uri="{FF2B5EF4-FFF2-40B4-BE49-F238E27FC236}">
              <a16:creationId xmlns:a16="http://schemas.microsoft.com/office/drawing/2014/main" id="{25D55579-FDF2-403F-A94C-421D24FA79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2" name="Text Box 94">
          <a:extLst>
            <a:ext uri="{FF2B5EF4-FFF2-40B4-BE49-F238E27FC236}">
              <a16:creationId xmlns:a16="http://schemas.microsoft.com/office/drawing/2014/main" id="{B80953A0-1DB7-41D5-830A-C84AFB93C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3" name="Text Box 91">
          <a:extLst>
            <a:ext uri="{FF2B5EF4-FFF2-40B4-BE49-F238E27FC236}">
              <a16:creationId xmlns:a16="http://schemas.microsoft.com/office/drawing/2014/main" id="{BED29B5E-CB0A-4460-B9CE-E66975F19C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4" name="Text Box 92">
          <a:extLst>
            <a:ext uri="{FF2B5EF4-FFF2-40B4-BE49-F238E27FC236}">
              <a16:creationId xmlns:a16="http://schemas.microsoft.com/office/drawing/2014/main" id="{05304091-DE5B-442A-B4A7-936CB62F2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5" name="Text Box 93">
          <a:extLst>
            <a:ext uri="{FF2B5EF4-FFF2-40B4-BE49-F238E27FC236}">
              <a16:creationId xmlns:a16="http://schemas.microsoft.com/office/drawing/2014/main" id="{E8EA36CE-EC34-41A0-A51C-7A27CF911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6" name="Text Box 94">
          <a:extLst>
            <a:ext uri="{FF2B5EF4-FFF2-40B4-BE49-F238E27FC236}">
              <a16:creationId xmlns:a16="http://schemas.microsoft.com/office/drawing/2014/main" id="{A9D90D7C-851C-409A-B5B9-B47F1A4F33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7" name="Text Box 91">
          <a:extLst>
            <a:ext uri="{FF2B5EF4-FFF2-40B4-BE49-F238E27FC236}">
              <a16:creationId xmlns:a16="http://schemas.microsoft.com/office/drawing/2014/main" id="{66CEBA4A-997D-4F54-B5AB-D3D3B64A7C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8" name="Text Box 92">
          <a:extLst>
            <a:ext uri="{FF2B5EF4-FFF2-40B4-BE49-F238E27FC236}">
              <a16:creationId xmlns:a16="http://schemas.microsoft.com/office/drawing/2014/main" id="{3E80F8AA-B3A9-4625-9502-4C2C366AE9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79" name="Text Box 93">
          <a:extLst>
            <a:ext uri="{FF2B5EF4-FFF2-40B4-BE49-F238E27FC236}">
              <a16:creationId xmlns:a16="http://schemas.microsoft.com/office/drawing/2014/main" id="{03AD8EBF-96B0-4169-A74D-C8C71EED0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80" name="Text Box 94">
          <a:extLst>
            <a:ext uri="{FF2B5EF4-FFF2-40B4-BE49-F238E27FC236}">
              <a16:creationId xmlns:a16="http://schemas.microsoft.com/office/drawing/2014/main" id="{B2FD0BCD-D8A8-455D-9DE6-F3D6DFC1A1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81" name="Text Box 87">
          <a:extLst>
            <a:ext uri="{FF2B5EF4-FFF2-40B4-BE49-F238E27FC236}">
              <a16:creationId xmlns:a16="http://schemas.microsoft.com/office/drawing/2014/main" id="{01588C1B-94C9-4948-A666-190AC74304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82" name="Text Box 88">
          <a:extLst>
            <a:ext uri="{FF2B5EF4-FFF2-40B4-BE49-F238E27FC236}">
              <a16:creationId xmlns:a16="http://schemas.microsoft.com/office/drawing/2014/main" id="{0E122E4D-3667-44DA-849A-6E94175542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83" name="Text Box 89">
          <a:extLst>
            <a:ext uri="{FF2B5EF4-FFF2-40B4-BE49-F238E27FC236}">
              <a16:creationId xmlns:a16="http://schemas.microsoft.com/office/drawing/2014/main" id="{92EE95B3-9CAE-4887-B465-E7B2195FA7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84" name="Text Box 90">
          <a:extLst>
            <a:ext uri="{FF2B5EF4-FFF2-40B4-BE49-F238E27FC236}">
              <a16:creationId xmlns:a16="http://schemas.microsoft.com/office/drawing/2014/main" id="{30063C34-6814-42A2-B9C0-B785362543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85" name="Text Box 91">
          <a:extLst>
            <a:ext uri="{FF2B5EF4-FFF2-40B4-BE49-F238E27FC236}">
              <a16:creationId xmlns:a16="http://schemas.microsoft.com/office/drawing/2014/main" id="{2C9773E8-E765-4FBD-9696-B05F3AD1A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86" name="Text Box 92">
          <a:extLst>
            <a:ext uri="{FF2B5EF4-FFF2-40B4-BE49-F238E27FC236}">
              <a16:creationId xmlns:a16="http://schemas.microsoft.com/office/drawing/2014/main" id="{D641D762-1374-4B92-9858-97C6542E9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87" name="Text Box 93">
          <a:extLst>
            <a:ext uri="{FF2B5EF4-FFF2-40B4-BE49-F238E27FC236}">
              <a16:creationId xmlns:a16="http://schemas.microsoft.com/office/drawing/2014/main" id="{3B91FF50-8D0D-4A9F-8E16-546EE84EBD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88" name="Text Box 94">
          <a:extLst>
            <a:ext uri="{FF2B5EF4-FFF2-40B4-BE49-F238E27FC236}">
              <a16:creationId xmlns:a16="http://schemas.microsoft.com/office/drawing/2014/main" id="{ACDD0D17-BD3B-44ED-9544-0BB4D67984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89" name="Text Box 87">
          <a:extLst>
            <a:ext uri="{FF2B5EF4-FFF2-40B4-BE49-F238E27FC236}">
              <a16:creationId xmlns:a16="http://schemas.microsoft.com/office/drawing/2014/main" id="{DAB7359E-5ACF-4DF1-81EE-C2A9010A2B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90" name="Text Box 88">
          <a:extLst>
            <a:ext uri="{FF2B5EF4-FFF2-40B4-BE49-F238E27FC236}">
              <a16:creationId xmlns:a16="http://schemas.microsoft.com/office/drawing/2014/main" id="{33411BD4-CA97-4847-9BE6-BB5E2446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91" name="Text Box 89">
          <a:extLst>
            <a:ext uri="{FF2B5EF4-FFF2-40B4-BE49-F238E27FC236}">
              <a16:creationId xmlns:a16="http://schemas.microsoft.com/office/drawing/2014/main" id="{832A3AF8-766F-479A-BA1E-740C255416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92" name="Text Box 90">
          <a:extLst>
            <a:ext uri="{FF2B5EF4-FFF2-40B4-BE49-F238E27FC236}">
              <a16:creationId xmlns:a16="http://schemas.microsoft.com/office/drawing/2014/main" id="{A04786BE-72FC-4D6A-8767-E316D71A90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93" name="Text Box 91">
          <a:extLst>
            <a:ext uri="{FF2B5EF4-FFF2-40B4-BE49-F238E27FC236}">
              <a16:creationId xmlns:a16="http://schemas.microsoft.com/office/drawing/2014/main" id="{D988F523-C1C0-4E30-B261-DE2C7DB06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94" name="Text Box 92">
          <a:extLst>
            <a:ext uri="{FF2B5EF4-FFF2-40B4-BE49-F238E27FC236}">
              <a16:creationId xmlns:a16="http://schemas.microsoft.com/office/drawing/2014/main" id="{6FE55416-8678-45F1-B100-A31C4D0E8B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95" name="Text Box 93">
          <a:extLst>
            <a:ext uri="{FF2B5EF4-FFF2-40B4-BE49-F238E27FC236}">
              <a16:creationId xmlns:a16="http://schemas.microsoft.com/office/drawing/2014/main" id="{F2E4E6C6-D777-4E26-9D90-0F83BB9F4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096" name="Text Box 94">
          <a:extLst>
            <a:ext uri="{FF2B5EF4-FFF2-40B4-BE49-F238E27FC236}">
              <a16:creationId xmlns:a16="http://schemas.microsoft.com/office/drawing/2014/main" id="{0B3F61F6-22E4-4885-B811-5A7C7A2D3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97" name="Text Box 87">
          <a:extLst>
            <a:ext uri="{FF2B5EF4-FFF2-40B4-BE49-F238E27FC236}">
              <a16:creationId xmlns:a16="http://schemas.microsoft.com/office/drawing/2014/main" id="{0545944C-0A33-4470-86E2-B2A79BF9A0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98" name="Text Box 88">
          <a:extLst>
            <a:ext uri="{FF2B5EF4-FFF2-40B4-BE49-F238E27FC236}">
              <a16:creationId xmlns:a16="http://schemas.microsoft.com/office/drawing/2014/main" id="{3DAA686C-33E6-4B2A-BA5F-EC5A0FE893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099" name="Text Box 89">
          <a:extLst>
            <a:ext uri="{FF2B5EF4-FFF2-40B4-BE49-F238E27FC236}">
              <a16:creationId xmlns:a16="http://schemas.microsoft.com/office/drawing/2014/main" id="{9CAB224B-91D6-4755-B125-9CE2708787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00" name="Text Box 90">
          <a:extLst>
            <a:ext uri="{FF2B5EF4-FFF2-40B4-BE49-F238E27FC236}">
              <a16:creationId xmlns:a16="http://schemas.microsoft.com/office/drawing/2014/main" id="{B650FB1B-226E-4386-9FF7-D98433E295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01" name="Text Box 91">
          <a:extLst>
            <a:ext uri="{FF2B5EF4-FFF2-40B4-BE49-F238E27FC236}">
              <a16:creationId xmlns:a16="http://schemas.microsoft.com/office/drawing/2014/main" id="{878F2432-C898-4E75-AE42-4419DCA2C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02" name="Text Box 92">
          <a:extLst>
            <a:ext uri="{FF2B5EF4-FFF2-40B4-BE49-F238E27FC236}">
              <a16:creationId xmlns:a16="http://schemas.microsoft.com/office/drawing/2014/main" id="{E6085A3B-77CA-486B-80B9-964DDF89DA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03" name="Text Box 93">
          <a:extLst>
            <a:ext uri="{FF2B5EF4-FFF2-40B4-BE49-F238E27FC236}">
              <a16:creationId xmlns:a16="http://schemas.microsoft.com/office/drawing/2014/main" id="{A6A67F12-63BA-4115-B575-0BAF86A8A3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04" name="Text Box 94">
          <a:extLst>
            <a:ext uri="{FF2B5EF4-FFF2-40B4-BE49-F238E27FC236}">
              <a16:creationId xmlns:a16="http://schemas.microsoft.com/office/drawing/2014/main" id="{C5E9C5EB-7FFC-458C-88A4-6AD5FA16E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05" name="Text Box 87">
          <a:extLst>
            <a:ext uri="{FF2B5EF4-FFF2-40B4-BE49-F238E27FC236}">
              <a16:creationId xmlns:a16="http://schemas.microsoft.com/office/drawing/2014/main" id="{591BDB72-75AF-4389-8F8A-2301EFFC0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06" name="Text Box 88">
          <a:extLst>
            <a:ext uri="{FF2B5EF4-FFF2-40B4-BE49-F238E27FC236}">
              <a16:creationId xmlns:a16="http://schemas.microsoft.com/office/drawing/2014/main" id="{805FEB7C-1123-4C5B-B1D0-F166C684EA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07" name="Text Box 89">
          <a:extLst>
            <a:ext uri="{FF2B5EF4-FFF2-40B4-BE49-F238E27FC236}">
              <a16:creationId xmlns:a16="http://schemas.microsoft.com/office/drawing/2014/main" id="{A0F21DC6-7289-4E14-836D-D0A3FBC5C5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08" name="Text Box 90">
          <a:extLst>
            <a:ext uri="{FF2B5EF4-FFF2-40B4-BE49-F238E27FC236}">
              <a16:creationId xmlns:a16="http://schemas.microsoft.com/office/drawing/2014/main" id="{3FBCABBB-1804-4906-8A46-DF1A6D39F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09" name="Text Box 91">
          <a:extLst>
            <a:ext uri="{FF2B5EF4-FFF2-40B4-BE49-F238E27FC236}">
              <a16:creationId xmlns:a16="http://schemas.microsoft.com/office/drawing/2014/main" id="{7CE669F4-5BD8-4046-A25F-915E81713F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10" name="Text Box 92">
          <a:extLst>
            <a:ext uri="{FF2B5EF4-FFF2-40B4-BE49-F238E27FC236}">
              <a16:creationId xmlns:a16="http://schemas.microsoft.com/office/drawing/2014/main" id="{1694FAEB-E3E9-467B-A94E-D64DEF4F2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11" name="Text Box 93">
          <a:extLst>
            <a:ext uri="{FF2B5EF4-FFF2-40B4-BE49-F238E27FC236}">
              <a16:creationId xmlns:a16="http://schemas.microsoft.com/office/drawing/2014/main" id="{B90160AD-405E-4DEB-A383-39408D563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12" name="Text Box 94">
          <a:extLst>
            <a:ext uri="{FF2B5EF4-FFF2-40B4-BE49-F238E27FC236}">
              <a16:creationId xmlns:a16="http://schemas.microsoft.com/office/drawing/2014/main" id="{C2843A09-90CB-425F-AF86-F30849225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13" name="Text Box 87">
          <a:extLst>
            <a:ext uri="{FF2B5EF4-FFF2-40B4-BE49-F238E27FC236}">
              <a16:creationId xmlns:a16="http://schemas.microsoft.com/office/drawing/2014/main" id="{5F396756-3E93-4455-BCC1-CD0900006A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14" name="Text Box 88">
          <a:extLst>
            <a:ext uri="{FF2B5EF4-FFF2-40B4-BE49-F238E27FC236}">
              <a16:creationId xmlns:a16="http://schemas.microsoft.com/office/drawing/2014/main" id="{4F4BC810-F6F0-45ED-B585-F8AA32412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15" name="Text Box 89">
          <a:extLst>
            <a:ext uri="{FF2B5EF4-FFF2-40B4-BE49-F238E27FC236}">
              <a16:creationId xmlns:a16="http://schemas.microsoft.com/office/drawing/2014/main" id="{5C640D0C-50EB-4C04-9674-BE0ECF3BB1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16" name="Text Box 90">
          <a:extLst>
            <a:ext uri="{FF2B5EF4-FFF2-40B4-BE49-F238E27FC236}">
              <a16:creationId xmlns:a16="http://schemas.microsoft.com/office/drawing/2014/main" id="{9081478E-3BA0-49EA-B6CB-C05E73F16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17" name="Text Box 91">
          <a:extLst>
            <a:ext uri="{FF2B5EF4-FFF2-40B4-BE49-F238E27FC236}">
              <a16:creationId xmlns:a16="http://schemas.microsoft.com/office/drawing/2014/main" id="{FA240584-81F6-4B5D-AC14-22705D2B8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18" name="Text Box 92">
          <a:extLst>
            <a:ext uri="{FF2B5EF4-FFF2-40B4-BE49-F238E27FC236}">
              <a16:creationId xmlns:a16="http://schemas.microsoft.com/office/drawing/2014/main" id="{FB24E9DD-386E-4BA0-886D-17F7EEB78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19" name="Text Box 93">
          <a:extLst>
            <a:ext uri="{FF2B5EF4-FFF2-40B4-BE49-F238E27FC236}">
              <a16:creationId xmlns:a16="http://schemas.microsoft.com/office/drawing/2014/main" id="{6A78A48D-C7CB-4F8F-AB94-05E221923E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20" name="Text Box 94">
          <a:extLst>
            <a:ext uri="{FF2B5EF4-FFF2-40B4-BE49-F238E27FC236}">
              <a16:creationId xmlns:a16="http://schemas.microsoft.com/office/drawing/2014/main" id="{47363C0D-BD2C-427F-ACCD-F7DF400F5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21" name="Text Box 87">
          <a:extLst>
            <a:ext uri="{FF2B5EF4-FFF2-40B4-BE49-F238E27FC236}">
              <a16:creationId xmlns:a16="http://schemas.microsoft.com/office/drawing/2014/main" id="{21AC4D90-F778-4A89-8D08-C6F373CCB5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22" name="Text Box 88">
          <a:extLst>
            <a:ext uri="{FF2B5EF4-FFF2-40B4-BE49-F238E27FC236}">
              <a16:creationId xmlns:a16="http://schemas.microsoft.com/office/drawing/2014/main" id="{EFE63B31-1E64-4238-9A20-B664656FAA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23" name="Text Box 89">
          <a:extLst>
            <a:ext uri="{FF2B5EF4-FFF2-40B4-BE49-F238E27FC236}">
              <a16:creationId xmlns:a16="http://schemas.microsoft.com/office/drawing/2014/main" id="{0986C965-3CA8-45A7-962D-A82E235253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24" name="Text Box 90">
          <a:extLst>
            <a:ext uri="{FF2B5EF4-FFF2-40B4-BE49-F238E27FC236}">
              <a16:creationId xmlns:a16="http://schemas.microsoft.com/office/drawing/2014/main" id="{96F66895-590F-449D-802F-E098C163B1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25" name="Text Box 91">
          <a:extLst>
            <a:ext uri="{FF2B5EF4-FFF2-40B4-BE49-F238E27FC236}">
              <a16:creationId xmlns:a16="http://schemas.microsoft.com/office/drawing/2014/main" id="{8AFEBBCA-8E6F-4DC5-8926-719F882A7A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26" name="Text Box 92">
          <a:extLst>
            <a:ext uri="{FF2B5EF4-FFF2-40B4-BE49-F238E27FC236}">
              <a16:creationId xmlns:a16="http://schemas.microsoft.com/office/drawing/2014/main" id="{7A1E79FC-70CE-49FE-B265-5513953FF6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27" name="Text Box 93">
          <a:extLst>
            <a:ext uri="{FF2B5EF4-FFF2-40B4-BE49-F238E27FC236}">
              <a16:creationId xmlns:a16="http://schemas.microsoft.com/office/drawing/2014/main" id="{854722BF-4AA1-4A3E-89BA-A8B0B82EE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28" name="Text Box 94">
          <a:extLst>
            <a:ext uri="{FF2B5EF4-FFF2-40B4-BE49-F238E27FC236}">
              <a16:creationId xmlns:a16="http://schemas.microsoft.com/office/drawing/2014/main" id="{2CE4544B-65E8-4F51-A6CD-2C4F3572D5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29" name="Text Box 91">
          <a:extLst>
            <a:ext uri="{FF2B5EF4-FFF2-40B4-BE49-F238E27FC236}">
              <a16:creationId xmlns:a16="http://schemas.microsoft.com/office/drawing/2014/main" id="{146E569C-DE03-4808-AF69-4B5B06A018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0" name="Text Box 92">
          <a:extLst>
            <a:ext uri="{FF2B5EF4-FFF2-40B4-BE49-F238E27FC236}">
              <a16:creationId xmlns:a16="http://schemas.microsoft.com/office/drawing/2014/main" id="{34D62169-5B48-4AEC-8AC3-82C00B892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1" name="Text Box 93">
          <a:extLst>
            <a:ext uri="{FF2B5EF4-FFF2-40B4-BE49-F238E27FC236}">
              <a16:creationId xmlns:a16="http://schemas.microsoft.com/office/drawing/2014/main" id="{9AEB26F6-F9A9-483C-B3EA-065BDE08A3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2" name="Text Box 94">
          <a:extLst>
            <a:ext uri="{FF2B5EF4-FFF2-40B4-BE49-F238E27FC236}">
              <a16:creationId xmlns:a16="http://schemas.microsoft.com/office/drawing/2014/main" id="{92D40AF6-EAC1-4950-8AB3-95DA0F2017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3" name="Text Box 91">
          <a:extLst>
            <a:ext uri="{FF2B5EF4-FFF2-40B4-BE49-F238E27FC236}">
              <a16:creationId xmlns:a16="http://schemas.microsoft.com/office/drawing/2014/main" id="{74F69615-FF4E-4E92-9D8D-7D14E2D0CD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4" name="Text Box 92">
          <a:extLst>
            <a:ext uri="{FF2B5EF4-FFF2-40B4-BE49-F238E27FC236}">
              <a16:creationId xmlns:a16="http://schemas.microsoft.com/office/drawing/2014/main" id="{236F138A-F0AC-4262-8BBC-BC48A3D967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5" name="Text Box 93">
          <a:extLst>
            <a:ext uri="{FF2B5EF4-FFF2-40B4-BE49-F238E27FC236}">
              <a16:creationId xmlns:a16="http://schemas.microsoft.com/office/drawing/2014/main" id="{703FB8BF-2B13-4BCE-977D-4A1E63CD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6" name="Text Box 94">
          <a:extLst>
            <a:ext uri="{FF2B5EF4-FFF2-40B4-BE49-F238E27FC236}">
              <a16:creationId xmlns:a16="http://schemas.microsoft.com/office/drawing/2014/main" id="{DA5FD58D-9B58-4D3A-99FE-182DE0B076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7" name="Text Box 91">
          <a:extLst>
            <a:ext uri="{FF2B5EF4-FFF2-40B4-BE49-F238E27FC236}">
              <a16:creationId xmlns:a16="http://schemas.microsoft.com/office/drawing/2014/main" id="{4DF92649-0897-469E-8E88-7DA89E92B4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8" name="Text Box 92">
          <a:extLst>
            <a:ext uri="{FF2B5EF4-FFF2-40B4-BE49-F238E27FC236}">
              <a16:creationId xmlns:a16="http://schemas.microsoft.com/office/drawing/2014/main" id="{01FBB04A-05A5-4585-82E5-FA4EAC0D8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39" name="Text Box 93">
          <a:extLst>
            <a:ext uri="{FF2B5EF4-FFF2-40B4-BE49-F238E27FC236}">
              <a16:creationId xmlns:a16="http://schemas.microsoft.com/office/drawing/2014/main" id="{F908EA47-DDF3-425E-8A2F-5A966743B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40" name="Text Box 94">
          <a:extLst>
            <a:ext uri="{FF2B5EF4-FFF2-40B4-BE49-F238E27FC236}">
              <a16:creationId xmlns:a16="http://schemas.microsoft.com/office/drawing/2014/main" id="{04D526BF-4109-44E9-91A8-21AFD4A6CE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41" name="Text Box 87">
          <a:extLst>
            <a:ext uri="{FF2B5EF4-FFF2-40B4-BE49-F238E27FC236}">
              <a16:creationId xmlns:a16="http://schemas.microsoft.com/office/drawing/2014/main" id="{C03D6F0C-5F35-4BAB-9737-F21AF467C2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42" name="Text Box 88">
          <a:extLst>
            <a:ext uri="{FF2B5EF4-FFF2-40B4-BE49-F238E27FC236}">
              <a16:creationId xmlns:a16="http://schemas.microsoft.com/office/drawing/2014/main" id="{C3996383-5395-4400-AE2B-5E85ACB78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43" name="Text Box 89">
          <a:extLst>
            <a:ext uri="{FF2B5EF4-FFF2-40B4-BE49-F238E27FC236}">
              <a16:creationId xmlns:a16="http://schemas.microsoft.com/office/drawing/2014/main" id="{A1678E93-FA4E-458C-9183-8C4D2CB21F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44" name="Text Box 90">
          <a:extLst>
            <a:ext uri="{FF2B5EF4-FFF2-40B4-BE49-F238E27FC236}">
              <a16:creationId xmlns:a16="http://schemas.microsoft.com/office/drawing/2014/main" id="{903D80CF-683C-409B-9822-15BAC73DA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45" name="Text Box 91">
          <a:extLst>
            <a:ext uri="{FF2B5EF4-FFF2-40B4-BE49-F238E27FC236}">
              <a16:creationId xmlns:a16="http://schemas.microsoft.com/office/drawing/2014/main" id="{149EBBC9-630B-487B-8EB0-05DDCD8A66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46" name="Text Box 92">
          <a:extLst>
            <a:ext uri="{FF2B5EF4-FFF2-40B4-BE49-F238E27FC236}">
              <a16:creationId xmlns:a16="http://schemas.microsoft.com/office/drawing/2014/main" id="{1CCC3C44-8751-45E9-A0E6-8E86B055D9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47" name="Text Box 93">
          <a:extLst>
            <a:ext uri="{FF2B5EF4-FFF2-40B4-BE49-F238E27FC236}">
              <a16:creationId xmlns:a16="http://schemas.microsoft.com/office/drawing/2014/main" id="{8CDA5213-223D-4E32-9158-181C9E79F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48" name="Text Box 94">
          <a:extLst>
            <a:ext uri="{FF2B5EF4-FFF2-40B4-BE49-F238E27FC236}">
              <a16:creationId xmlns:a16="http://schemas.microsoft.com/office/drawing/2014/main" id="{70A354BF-138F-48E8-91E1-D9475E92EC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49" name="Text Box 87">
          <a:extLst>
            <a:ext uri="{FF2B5EF4-FFF2-40B4-BE49-F238E27FC236}">
              <a16:creationId xmlns:a16="http://schemas.microsoft.com/office/drawing/2014/main" id="{00481281-8ED4-4DE3-927D-B8AE1D6C95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50" name="Text Box 88">
          <a:extLst>
            <a:ext uri="{FF2B5EF4-FFF2-40B4-BE49-F238E27FC236}">
              <a16:creationId xmlns:a16="http://schemas.microsoft.com/office/drawing/2014/main" id="{8D838323-696B-4A1D-91E7-E51939C17D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51" name="Text Box 89">
          <a:extLst>
            <a:ext uri="{FF2B5EF4-FFF2-40B4-BE49-F238E27FC236}">
              <a16:creationId xmlns:a16="http://schemas.microsoft.com/office/drawing/2014/main" id="{BC52C257-A706-4489-AF24-2D8B9A515C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52" name="Text Box 90">
          <a:extLst>
            <a:ext uri="{FF2B5EF4-FFF2-40B4-BE49-F238E27FC236}">
              <a16:creationId xmlns:a16="http://schemas.microsoft.com/office/drawing/2014/main" id="{BBBC35E5-BF8B-46FB-A1E1-5752A5656D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53" name="Text Box 91">
          <a:extLst>
            <a:ext uri="{FF2B5EF4-FFF2-40B4-BE49-F238E27FC236}">
              <a16:creationId xmlns:a16="http://schemas.microsoft.com/office/drawing/2014/main" id="{44DB528D-4CE2-44E5-BD60-BF3DB9D10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54" name="Text Box 92">
          <a:extLst>
            <a:ext uri="{FF2B5EF4-FFF2-40B4-BE49-F238E27FC236}">
              <a16:creationId xmlns:a16="http://schemas.microsoft.com/office/drawing/2014/main" id="{9CF65EEC-48A9-4D88-B530-D7B56D539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55" name="Text Box 93">
          <a:extLst>
            <a:ext uri="{FF2B5EF4-FFF2-40B4-BE49-F238E27FC236}">
              <a16:creationId xmlns:a16="http://schemas.microsoft.com/office/drawing/2014/main" id="{91AF0824-F42E-4A40-85DD-1C7539287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56" name="Text Box 94">
          <a:extLst>
            <a:ext uri="{FF2B5EF4-FFF2-40B4-BE49-F238E27FC236}">
              <a16:creationId xmlns:a16="http://schemas.microsoft.com/office/drawing/2014/main" id="{C0C65093-2167-4E60-A975-2F62FE35B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57" name="Text Box 87">
          <a:extLst>
            <a:ext uri="{FF2B5EF4-FFF2-40B4-BE49-F238E27FC236}">
              <a16:creationId xmlns:a16="http://schemas.microsoft.com/office/drawing/2014/main" id="{B3524718-A164-4D2C-9754-86011D561B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58" name="Text Box 88">
          <a:extLst>
            <a:ext uri="{FF2B5EF4-FFF2-40B4-BE49-F238E27FC236}">
              <a16:creationId xmlns:a16="http://schemas.microsoft.com/office/drawing/2014/main" id="{F9AFE7EE-8D27-4FFF-95E6-DD1A27347B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59" name="Text Box 89">
          <a:extLst>
            <a:ext uri="{FF2B5EF4-FFF2-40B4-BE49-F238E27FC236}">
              <a16:creationId xmlns:a16="http://schemas.microsoft.com/office/drawing/2014/main" id="{1134E7E9-0E7E-4FAB-817E-2A5BEFB15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60" name="Text Box 90">
          <a:extLst>
            <a:ext uri="{FF2B5EF4-FFF2-40B4-BE49-F238E27FC236}">
              <a16:creationId xmlns:a16="http://schemas.microsoft.com/office/drawing/2014/main" id="{DE02B3D0-352A-4ACD-884A-F367F66FAC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1" name="Text Box 91">
          <a:extLst>
            <a:ext uri="{FF2B5EF4-FFF2-40B4-BE49-F238E27FC236}">
              <a16:creationId xmlns:a16="http://schemas.microsoft.com/office/drawing/2014/main" id="{C22A31FF-D877-45BD-9EA8-3C379A15B0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2" name="Text Box 92">
          <a:extLst>
            <a:ext uri="{FF2B5EF4-FFF2-40B4-BE49-F238E27FC236}">
              <a16:creationId xmlns:a16="http://schemas.microsoft.com/office/drawing/2014/main" id="{242E30BE-9163-4BD1-9FA4-FEAB6005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3" name="Text Box 93">
          <a:extLst>
            <a:ext uri="{FF2B5EF4-FFF2-40B4-BE49-F238E27FC236}">
              <a16:creationId xmlns:a16="http://schemas.microsoft.com/office/drawing/2014/main" id="{B033A2DD-0DCC-4C91-84AC-D871CB4FC4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4" name="Text Box 94">
          <a:extLst>
            <a:ext uri="{FF2B5EF4-FFF2-40B4-BE49-F238E27FC236}">
              <a16:creationId xmlns:a16="http://schemas.microsoft.com/office/drawing/2014/main" id="{77AACC28-2E81-49E2-871E-B2AD89A9C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5" name="Text Box 91">
          <a:extLst>
            <a:ext uri="{FF2B5EF4-FFF2-40B4-BE49-F238E27FC236}">
              <a16:creationId xmlns:a16="http://schemas.microsoft.com/office/drawing/2014/main" id="{F2E845CE-6989-44D1-9DB9-56CD632823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6" name="Text Box 92">
          <a:extLst>
            <a:ext uri="{FF2B5EF4-FFF2-40B4-BE49-F238E27FC236}">
              <a16:creationId xmlns:a16="http://schemas.microsoft.com/office/drawing/2014/main" id="{264D4123-E42D-4689-80DF-CAEFE4CFB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7" name="Text Box 93">
          <a:extLst>
            <a:ext uri="{FF2B5EF4-FFF2-40B4-BE49-F238E27FC236}">
              <a16:creationId xmlns:a16="http://schemas.microsoft.com/office/drawing/2014/main" id="{90CEAEB1-C3B5-4226-8C1D-7D2A369326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8" name="Text Box 94">
          <a:extLst>
            <a:ext uri="{FF2B5EF4-FFF2-40B4-BE49-F238E27FC236}">
              <a16:creationId xmlns:a16="http://schemas.microsoft.com/office/drawing/2014/main" id="{EC301000-9AD1-4E79-828B-325869DD0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69" name="Text Box 91">
          <a:extLst>
            <a:ext uri="{FF2B5EF4-FFF2-40B4-BE49-F238E27FC236}">
              <a16:creationId xmlns:a16="http://schemas.microsoft.com/office/drawing/2014/main" id="{DCBE5E7E-D0C9-41D8-B9C4-3D659AD0BF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70" name="Text Box 92">
          <a:extLst>
            <a:ext uri="{FF2B5EF4-FFF2-40B4-BE49-F238E27FC236}">
              <a16:creationId xmlns:a16="http://schemas.microsoft.com/office/drawing/2014/main" id="{0BD1FB8D-9513-4587-9ECC-8D904139A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71" name="Text Box 93">
          <a:extLst>
            <a:ext uri="{FF2B5EF4-FFF2-40B4-BE49-F238E27FC236}">
              <a16:creationId xmlns:a16="http://schemas.microsoft.com/office/drawing/2014/main" id="{5A13168D-EF7E-4241-8CBF-F0F7AE4D23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72" name="Text Box 94">
          <a:extLst>
            <a:ext uri="{FF2B5EF4-FFF2-40B4-BE49-F238E27FC236}">
              <a16:creationId xmlns:a16="http://schemas.microsoft.com/office/drawing/2014/main" id="{624985AF-DB63-4B54-BD4F-6105A7C07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73" name="Text Box 91">
          <a:extLst>
            <a:ext uri="{FF2B5EF4-FFF2-40B4-BE49-F238E27FC236}">
              <a16:creationId xmlns:a16="http://schemas.microsoft.com/office/drawing/2014/main" id="{B1D78D5D-8DEB-4757-B38C-D4EB8767AA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74" name="Text Box 92">
          <a:extLst>
            <a:ext uri="{FF2B5EF4-FFF2-40B4-BE49-F238E27FC236}">
              <a16:creationId xmlns:a16="http://schemas.microsoft.com/office/drawing/2014/main" id="{C42F5386-513C-4BD0-90E4-2B88AB7A70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75" name="Text Box 93">
          <a:extLst>
            <a:ext uri="{FF2B5EF4-FFF2-40B4-BE49-F238E27FC236}">
              <a16:creationId xmlns:a16="http://schemas.microsoft.com/office/drawing/2014/main" id="{64DA39E5-6906-4F7C-A813-11357B4B49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76" name="Text Box 94">
          <a:extLst>
            <a:ext uri="{FF2B5EF4-FFF2-40B4-BE49-F238E27FC236}">
              <a16:creationId xmlns:a16="http://schemas.microsoft.com/office/drawing/2014/main" id="{0B32B899-4C31-4B6B-AB51-2C6B18BE2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77" name="Text Box 87">
          <a:extLst>
            <a:ext uri="{FF2B5EF4-FFF2-40B4-BE49-F238E27FC236}">
              <a16:creationId xmlns:a16="http://schemas.microsoft.com/office/drawing/2014/main" id="{48F08EF6-4E4F-4B38-B006-C006D80DD7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78" name="Text Box 88">
          <a:extLst>
            <a:ext uri="{FF2B5EF4-FFF2-40B4-BE49-F238E27FC236}">
              <a16:creationId xmlns:a16="http://schemas.microsoft.com/office/drawing/2014/main" id="{0D032508-869A-49A3-B15F-95DC4CD833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79" name="Text Box 89">
          <a:extLst>
            <a:ext uri="{FF2B5EF4-FFF2-40B4-BE49-F238E27FC236}">
              <a16:creationId xmlns:a16="http://schemas.microsoft.com/office/drawing/2014/main" id="{5262DCEE-2A26-4494-905A-45CFDEBDE3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80" name="Text Box 90">
          <a:extLst>
            <a:ext uri="{FF2B5EF4-FFF2-40B4-BE49-F238E27FC236}">
              <a16:creationId xmlns:a16="http://schemas.microsoft.com/office/drawing/2014/main" id="{A474C662-743F-4EFE-9669-D81CE4C1DA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81" name="Text Box 91">
          <a:extLst>
            <a:ext uri="{FF2B5EF4-FFF2-40B4-BE49-F238E27FC236}">
              <a16:creationId xmlns:a16="http://schemas.microsoft.com/office/drawing/2014/main" id="{1AD86637-51CC-4154-A2A7-4E85B8BC58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82" name="Text Box 92">
          <a:extLst>
            <a:ext uri="{FF2B5EF4-FFF2-40B4-BE49-F238E27FC236}">
              <a16:creationId xmlns:a16="http://schemas.microsoft.com/office/drawing/2014/main" id="{FCA1013F-BD1B-4FA7-B5B2-9F4F6474FF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83" name="Text Box 93">
          <a:extLst>
            <a:ext uri="{FF2B5EF4-FFF2-40B4-BE49-F238E27FC236}">
              <a16:creationId xmlns:a16="http://schemas.microsoft.com/office/drawing/2014/main" id="{AEDB6D40-75F1-4769-AE55-194AC7A07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84" name="Text Box 94">
          <a:extLst>
            <a:ext uri="{FF2B5EF4-FFF2-40B4-BE49-F238E27FC236}">
              <a16:creationId xmlns:a16="http://schemas.microsoft.com/office/drawing/2014/main" id="{891323EF-9F30-4F91-8CAE-BFA7AFAC94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85" name="Text Box 87">
          <a:extLst>
            <a:ext uri="{FF2B5EF4-FFF2-40B4-BE49-F238E27FC236}">
              <a16:creationId xmlns:a16="http://schemas.microsoft.com/office/drawing/2014/main" id="{B7D9FE18-A686-49CF-B161-3DF467585D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86" name="Text Box 88">
          <a:extLst>
            <a:ext uri="{FF2B5EF4-FFF2-40B4-BE49-F238E27FC236}">
              <a16:creationId xmlns:a16="http://schemas.microsoft.com/office/drawing/2014/main" id="{8EEB4347-8527-497D-9CD9-21B40A6ECA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87" name="Text Box 89">
          <a:extLst>
            <a:ext uri="{FF2B5EF4-FFF2-40B4-BE49-F238E27FC236}">
              <a16:creationId xmlns:a16="http://schemas.microsoft.com/office/drawing/2014/main" id="{0AC86B58-B673-45BF-8BE3-4F9DBFCE22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88" name="Text Box 90">
          <a:extLst>
            <a:ext uri="{FF2B5EF4-FFF2-40B4-BE49-F238E27FC236}">
              <a16:creationId xmlns:a16="http://schemas.microsoft.com/office/drawing/2014/main" id="{6FBB4B28-A74E-40BB-8218-2A6E613AE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89" name="Text Box 91">
          <a:extLst>
            <a:ext uri="{FF2B5EF4-FFF2-40B4-BE49-F238E27FC236}">
              <a16:creationId xmlns:a16="http://schemas.microsoft.com/office/drawing/2014/main" id="{1D55892E-7ACB-4795-96FE-EDAFF91DCA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90" name="Text Box 92">
          <a:extLst>
            <a:ext uri="{FF2B5EF4-FFF2-40B4-BE49-F238E27FC236}">
              <a16:creationId xmlns:a16="http://schemas.microsoft.com/office/drawing/2014/main" id="{3B5AAE46-851A-4677-9C80-92A938037D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91" name="Text Box 93">
          <a:extLst>
            <a:ext uri="{FF2B5EF4-FFF2-40B4-BE49-F238E27FC236}">
              <a16:creationId xmlns:a16="http://schemas.microsoft.com/office/drawing/2014/main" id="{ED7C6DF5-7460-48F4-A3A9-4BC7115B28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92" name="Text Box 94">
          <a:extLst>
            <a:ext uri="{FF2B5EF4-FFF2-40B4-BE49-F238E27FC236}">
              <a16:creationId xmlns:a16="http://schemas.microsoft.com/office/drawing/2014/main" id="{0B2EEB8D-AED2-4800-8E8F-5BDE8465BE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93" name="Text Box 87">
          <a:extLst>
            <a:ext uri="{FF2B5EF4-FFF2-40B4-BE49-F238E27FC236}">
              <a16:creationId xmlns:a16="http://schemas.microsoft.com/office/drawing/2014/main" id="{70DE1A18-CAEF-4832-AA30-5935529288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94" name="Text Box 88">
          <a:extLst>
            <a:ext uri="{FF2B5EF4-FFF2-40B4-BE49-F238E27FC236}">
              <a16:creationId xmlns:a16="http://schemas.microsoft.com/office/drawing/2014/main" id="{F02CEE4A-2BFA-4629-99D0-A04D11716A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95" name="Text Box 89">
          <a:extLst>
            <a:ext uri="{FF2B5EF4-FFF2-40B4-BE49-F238E27FC236}">
              <a16:creationId xmlns:a16="http://schemas.microsoft.com/office/drawing/2014/main" id="{CEFD075B-3594-4E10-9599-150009FC15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196" name="Text Box 90">
          <a:extLst>
            <a:ext uri="{FF2B5EF4-FFF2-40B4-BE49-F238E27FC236}">
              <a16:creationId xmlns:a16="http://schemas.microsoft.com/office/drawing/2014/main" id="{C42DDDF0-32AC-4074-8DCC-4DFE82C3DF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97" name="Text Box 91">
          <a:extLst>
            <a:ext uri="{FF2B5EF4-FFF2-40B4-BE49-F238E27FC236}">
              <a16:creationId xmlns:a16="http://schemas.microsoft.com/office/drawing/2014/main" id="{39E0665D-C162-4E6A-952C-B56D3A678B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98" name="Text Box 92">
          <a:extLst>
            <a:ext uri="{FF2B5EF4-FFF2-40B4-BE49-F238E27FC236}">
              <a16:creationId xmlns:a16="http://schemas.microsoft.com/office/drawing/2014/main" id="{66FAF87C-DEB9-40A6-9B5F-36BC0E03AE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199" name="Text Box 93">
          <a:extLst>
            <a:ext uri="{FF2B5EF4-FFF2-40B4-BE49-F238E27FC236}">
              <a16:creationId xmlns:a16="http://schemas.microsoft.com/office/drawing/2014/main" id="{5CF20F7F-B219-4D8B-8E48-D32988BBC2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00" name="Text Box 94">
          <a:extLst>
            <a:ext uri="{FF2B5EF4-FFF2-40B4-BE49-F238E27FC236}">
              <a16:creationId xmlns:a16="http://schemas.microsoft.com/office/drawing/2014/main" id="{3675607A-502E-47E4-920E-F3DB27D44E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01" name="Text Box 87">
          <a:extLst>
            <a:ext uri="{FF2B5EF4-FFF2-40B4-BE49-F238E27FC236}">
              <a16:creationId xmlns:a16="http://schemas.microsoft.com/office/drawing/2014/main" id="{2EAC5B02-C31E-4B6E-B167-57702B422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02" name="Text Box 88">
          <a:extLst>
            <a:ext uri="{FF2B5EF4-FFF2-40B4-BE49-F238E27FC236}">
              <a16:creationId xmlns:a16="http://schemas.microsoft.com/office/drawing/2014/main" id="{5345CBCA-0E7C-4F43-9804-84575E7EE2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03" name="Text Box 89">
          <a:extLst>
            <a:ext uri="{FF2B5EF4-FFF2-40B4-BE49-F238E27FC236}">
              <a16:creationId xmlns:a16="http://schemas.microsoft.com/office/drawing/2014/main" id="{B4B70770-5782-46B8-8792-17FA6E7369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04" name="Text Box 90">
          <a:extLst>
            <a:ext uri="{FF2B5EF4-FFF2-40B4-BE49-F238E27FC236}">
              <a16:creationId xmlns:a16="http://schemas.microsoft.com/office/drawing/2014/main" id="{76E5D993-B3BA-4085-86FB-EE68CF3B6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05" name="Text Box 91">
          <a:extLst>
            <a:ext uri="{FF2B5EF4-FFF2-40B4-BE49-F238E27FC236}">
              <a16:creationId xmlns:a16="http://schemas.microsoft.com/office/drawing/2014/main" id="{BDBD4A7D-6329-4C1B-AC34-BF285E5EA8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06" name="Text Box 92">
          <a:extLst>
            <a:ext uri="{FF2B5EF4-FFF2-40B4-BE49-F238E27FC236}">
              <a16:creationId xmlns:a16="http://schemas.microsoft.com/office/drawing/2014/main" id="{32379D05-E9DF-444C-B936-FC003EAFC0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07" name="Text Box 93">
          <a:extLst>
            <a:ext uri="{FF2B5EF4-FFF2-40B4-BE49-F238E27FC236}">
              <a16:creationId xmlns:a16="http://schemas.microsoft.com/office/drawing/2014/main" id="{8D08A84E-D408-49A8-9515-D91F6BECCC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08" name="Text Box 94">
          <a:extLst>
            <a:ext uri="{FF2B5EF4-FFF2-40B4-BE49-F238E27FC236}">
              <a16:creationId xmlns:a16="http://schemas.microsoft.com/office/drawing/2014/main" id="{266884A6-70E8-4730-ADE5-42D96E9340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09" name="Text Box 87">
          <a:extLst>
            <a:ext uri="{FF2B5EF4-FFF2-40B4-BE49-F238E27FC236}">
              <a16:creationId xmlns:a16="http://schemas.microsoft.com/office/drawing/2014/main" id="{4A3FC826-F01B-47BF-A035-854505D05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10" name="Text Box 88">
          <a:extLst>
            <a:ext uri="{FF2B5EF4-FFF2-40B4-BE49-F238E27FC236}">
              <a16:creationId xmlns:a16="http://schemas.microsoft.com/office/drawing/2014/main" id="{016467CC-71EC-4BCA-BC65-2652C91C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11" name="Text Box 89">
          <a:extLst>
            <a:ext uri="{FF2B5EF4-FFF2-40B4-BE49-F238E27FC236}">
              <a16:creationId xmlns:a16="http://schemas.microsoft.com/office/drawing/2014/main" id="{E8C05100-2CB3-48BC-AB74-9104589DDC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12" name="Text Box 90">
          <a:extLst>
            <a:ext uri="{FF2B5EF4-FFF2-40B4-BE49-F238E27FC236}">
              <a16:creationId xmlns:a16="http://schemas.microsoft.com/office/drawing/2014/main" id="{CF138623-8F88-46F5-8505-206A094F3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13" name="Text Box 91">
          <a:extLst>
            <a:ext uri="{FF2B5EF4-FFF2-40B4-BE49-F238E27FC236}">
              <a16:creationId xmlns:a16="http://schemas.microsoft.com/office/drawing/2014/main" id="{121E8A84-B4BF-486E-8E75-E61F04EA6F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14" name="Text Box 92">
          <a:extLst>
            <a:ext uri="{FF2B5EF4-FFF2-40B4-BE49-F238E27FC236}">
              <a16:creationId xmlns:a16="http://schemas.microsoft.com/office/drawing/2014/main" id="{F18F4E2A-F54C-4922-AD37-54281A1D80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15" name="Text Box 93">
          <a:extLst>
            <a:ext uri="{FF2B5EF4-FFF2-40B4-BE49-F238E27FC236}">
              <a16:creationId xmlns:a16="http://schemas.microsoft.com/office/drawing/2014/main" id="{85860B28-900D-4F0F-84D3-551066B746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16" name="Text Box 94">
          <a:extLst>
            <a:ext uri="{FF2B5EF4-FFF2-40B4-BE49-F238E27FC236}">
              <a16:creationId xmlns:a16="http://schemas.microsoft.com/office/drawing/2014/main" id="{AE0EFCAD-5AD4-456C-93BC-93034923E6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17" name="Text Box 87">
          <a:extLst>
            <a:ext uri="{FF2B5EF4-FFF2-40B4-BE49-F238E27FC236}">
              <a16:creationId xmlns:a16="http://schemas.microsoft.com/office/drawing/2014/main" id="{DE6E1098-0A7C-4F5D-9E59-614F573B25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18" name="Text Box 88">
          <a:extLst>
            <a:ext uri="{FF2B5EF4-FFF2-40B4-BE49-F238E27FC236}">
              <a16:creationId xmlns:a16="http://schemas.microsoft.com/office/drawing/2014/main" id="{D6CBD2DD-5A52-4EA5-A998-61EC037623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19" name="Text Box 89">
          <a:extLst>
            <a:ext uri="{FF2B5EF4-FFF2-40B4-BE49-F238E27FC236}">
              <a16:creationId xmlns:a16="http://schemas.microsoft.com/office/drawing/2014/main" id="{B00DBF43-BEC1-499C-9533-EFBB5085CA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20" name="Text Box 90">
          <a:extLst>
            <a:ext uri="{FF2B5EF4-FFF2-40B4-BE49-F238E27FC236}">
              <a16:creationId xmlns:a16="http://schemas.microsoft.com/office/drawing/2014/main" id="{40706DA5-8435-4BB9-873F-3A4C919F17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1" name="Text Box 91">
          <a:extLst>
            <a:ext uri="{FF2B5EF4-FFF2-40B4-BE49-F238E27FC236}">
              <a16:creationId xmlns:a16="http://schemas.microsoft.com/office/drawing/2014/main" id="{A71060AE-A770-431B-A5D6-EEA8DD7DE1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2" name="Text Box 92">
          <a:extLst>
            <a:ext uri="{FF2B5EF4-FFF2-40B4-BE49-F238E27FC236}">
              <a16:creationId xmlns:a16="http://schemas.microsoft.com/office/drawing/2014/main" id="{AAFA41EA-6902-4B82-AED0-0C88E1486C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3" name="Text Box 93">
          <a:extLst>
            <a:ext uri="{FF2B5EF4-FFF2-40B4-BE49-F238E27FC236}">
              <a16:creationId xmlns:a16="http://schemas.microsoft.com/office/drawing/2014/main" id="{FBB5BD38-6DFF-4851-9528-2FC18479B8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4" name="Text Box 94">
          <a:extLst>
            <a:ext uri="{FF2B5EF4-FFF2-40B4-BE49-F238E27FC236}">
              <a16:creationId xmlns:a16="http://schemas.microsoft.com/office/drawing/2014/main" id="{DE5FCED8-577E-41A5-AAF8-3E91C96B9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5" name="Text Box 91">
          <a:extLst>
            <a:ext uri="{FF2B5EF4-FFF2-40B4-BE49-F238E27FC236}">
              <a16:creationId xmlns:a16="http://schemas.microsoft.com/office/drawing/2014/main" id="{ED6E9F5B-27E6-4CC9-911C-12832CC09E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6" name="Text Box 92">
          <a:extLst>
            <a:ext uri="{FF2B5EF4-FFF2-40B4-BE49-F238E27FC236}">
              <a16:creationId xmlns:a16="http://schemas.microsoft.com/office/drawing/2014/main" id="{735089C9-F78C-4ED3-A46D-F9D10BD519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7" name="Text Box 93">
          <a:extLst>
            <a:ext uri="{FF2B5EF4-FFF2-40B4-BE49-F238E27FC236}">
              <a16:creationId xmlns:a16="http://schemas.microsoft.com/office/drawing/2014/main" id="{12F2BF39-1AA6-4493-A75D-DC07404D48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8" name="Text Box 94">
          <a:extLst>
            <a:ext uri="{FF2B5EF4-FFF2-40B4-BE49-F238E27FC236}">
              <a16:creationId xmlns:a16="http://schemas.microsoft.com/office/drawing/2014/main" id="{D7BC9F8B-6944-4B06-8599-D2C2EDC38F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29" name="Text Box 91">
          <a:extLst>
            <a:ext uri="{FF2B5EF4-FFF2-40B4-BE49-F238E27FC236}">
              <a16:creationId xmlns:a16="http://schemas.microsoft.com/office/drawing/2014/main" id="{92D00E3C-ADBB-4050-8CE6-8EAD22A0E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30" name="Text Box 92">
          <a:extLst>
            <a:ext uri="{FF2B5EF4-FFF2-40B4-BE49-F238E27FC236}">
              <a16:creationId xmlns:a16="http://schemas.microsoft.com/office/drawing/2014/main" id="{515F98DA-E4E4-47CA-9AE4-EFCF0C5324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31" name="Text Box 93">
          <a:extLst>
            <a:ext uri="{FF2B5EF4-FFF2-40B4-BE49-F238E27FC236}">
              <a16:creationId xmlns:a16="http://schemas.microsoft.com/office/drawing/2014/main" id="{E98E6509-A12F-48C1-B382-DE93AF6425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32" name="Text Box 94">
          <a:extLst>
            <a:ext uri="{FF2B5EF4-FFF2-40B4-BE49-F238E27FC236}">
              <a16:creationId xmlns:a16="http://schemas.microsoft.com/office/drawing/2014/main" id="{DD987CD0-DC26-40AF-9CC0-724DB9435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33" name="Text Box 91">
          <a:extLst>
            <a:ext uri="{FF2B5EF4-FFF2-40B4-BE49-F238E27FC236}">
              <a16:creationId xmlns:a16="http://schemas.microsoft.com/office/drawing/2014/main" id="{0036FB80-EDE2-437E-BE88-94D1B4038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34" name="Text Box 92">
          <a:extLst>
            <a:ext uri="{FF2B5EF4-FFF2-40B4-BE49-F238E27FC236}">
              <a16:creationId xmlns:a16="http://schemas.microsoft.com/office/drawing/2014/main" id="{35AC76A8-5498-4BA7-B5CC-AF286A8F8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35" name="Text Box 93">
          <a:extLst>
            <a:ext uri="{FF2B5EF4-FFF2-40B4-BE49-F238E27FC236}">
              <a16:creationId xmlns:a16="http://schemas.microsoft.com/office/drawing/2014/main" id="{FAE5E371-6434-477F-BF46-1AE78618CB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36" name="Text Box 94">
          <a:extLst>
            <a:ext uri="{FF2B5EF4-FFF2-40B4-BE49-F238E27FC236}">
              <a16:creationId xmlns:a16="http://schemas.microsoft.com/office/drawing/2014/main" id="{F392D954-C368-4FC5-835E-B593BDD391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37" name="Text Box 87">
          <a:extLst>
            <a:ext uri="{FF2B5EF4-FFF2-40B4-BE49-F238E27FC236}">
              <a16:creationId xmlns:a16="http://schemas.microsoft.com/office/drawing/2014/main" id="{40CDB011-E517-4211-8F53-B391C22FFA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38" name="Text Box 88">
          <a:extLst>
            <a:ext uri="{FF2B5EF4-FFF2-40B4-BE49-F238E27FC236}">
              <a16:creationId xmlns:a16="http://schemas.microsoft.com/office/drawing/2014/main" id="{04BE900B-6892-440D-8C35-EA5BAB6E99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39" name="Text Box 89">
          <a:extLst>
            <a:ext uri="{FF2B5EF4-FFF2-40B4-BE49-F238E27FC236}">
              <a16:creationId xmlns:a16="http://schemas.microsoft.com/office/drawing/2014/main" id="{40671707-E2F4-476E-80A7-37CD0375DC8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40" name="Text Box 90">
          <a:extLst>
            <a:ext uri="{FF2B5EF4-FFF2-40B4-BE49-F238E27FC236}">
              <a16:creationId xmlns:a16="http://schemas.microsoft.com/office/drawing/2014/main" id="{06884D26-7F46-4245-91C5-53CD9CB626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41" name="Text Box 91">
          <a:extLst>
            <a:ext uri="{FF2B5EF4-FFF2-40B4-BE49-F238E27FC236}">
              <a16:creationId xmlns:a16="http://schemas.microsoft.com/office/drawing/2014/main" id="{941DD249-C197-4B6A-8F67-48141E898A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42" name="Text Box 92">
          <a:extLst>
            <a:ext uri="{FF2B5EF4-FFF2-40B4-BE49-F238E27FC236}">
              <a16:creationId xmlns:a16="http://schemas.microsoft.com/office/drawing/2014/main" id="{06019134-D72C-49BC-A33B-6A641E193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43" name="Text Box 93">
          <a:extLst>
            <a:ext uri="{FF2B5EF4-FFF2-40B4-BE49-F238E27FC236}">
              <a16:creationId xmlns:a16="http://schemas.microsoft.com/office/drawing/2014/main" id="{C5438105-1FAE-4C41-B1EA-9D3BCEB4E0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44" name="Text Box 94">
          <a:extLst>
            <a:ext uri="{FF2B5EF4-FFF2-40B4-BE49-F238E27FC236}">
              <a16:creationId xmlns:a16="http://schemas.microsoft.com/office/drawing/2014/main" id="{1B848475-1ADB-4521-A38E-0029793CE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45" name="Text Box 87">
          <a:extLst>
            <a:ext uri="{FF2B5EF4-FFF2-40B4-BE49-F238E27FC236}">
              <a16:creationId xmlns:a16="http://schemas.microsoft.com/office/drawing/2014/main" id="{FF11CE13-D471-4550-A62D-44DE003EFE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46" name="Text Box 88">
          <a:extLst>
            <a:ext uri="{FF2B5EF4-FFF2-40B4-BE49-F238E27FC236}">
              <a16:creationId xmlns:a16="http://schemas.microsoft.com/office/drawing/2014/main" id="{BA57B89F-2581-4C64-AF45-80A2AA9778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47" name="Text Box 89">
          <a:extLst>
            <a:ext uri="{FF2B5EF4-FFF2-40B4-BE49-F238E27FC236}">
              <a16:creationId xmlns:a16="http://schemas.microsoft.com/office/drawing/2014/main" id="{F341C064-4D3E-4BE2-A196-04CBA12A35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48" name="Text Box 90">
          <a:extLst>
            <a:ext uri="{FF2B5EF4-FFF2-40B4-BE49-F238E27FC236}">
              <a16:creationId xmlns:a16="http://schemas.microsoft.com/office/drawing/2014/main" id="{FC74F14D-4392-4D1E-BC49-046BEF64B2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49" name="Text Box 91">
          <a:extLst>
            <a:ext uri="{FF2B5EF4-FFF2-40B4-BE49-F238E27FC236}">
              <a16:creationId xmlns:a16="http://schemas.microsoft.com/office/drawing/2014/main" id="{98D05BFA-EA71-4E2A-8817-FA2311CC21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50" name="Text Box 92">
          <a:extLst>
            <a:ext uri="{FF2B5EF4-FFF2-40B4-BE49-F238E27FC236}">
              <a16:creationId xmlns:a16="http://schemas.microsoft.com/office/drawing/2014/main" id="{F9D1BA1D-D640-4DAA-AF1D-644D6DDAB1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51" name="Text Box 93">
          <a:extLst>
            <a:ext uri="{FF2B5EF4-FFF2-40B4-BE49-F238E27FC236}">
              <a16:creationId xmlns:a16="http://schemas.microsoft.com/office/drawing/2014/main" id="{F15E033E-801B-407F-B9C6-6FB386FF5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52" name="Text Box 94">
          <a:extLst>
            <a:ext uri="{FF2B5EF4-FFF2-40B4-BE49-F238E27FC236}">
              <a16:creationId xmlns:a16="http://schemas.microsoft.com/office/drawing/2014/main" id="{2C797C35-0119-4A6F-A490-711CE49004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53" name="Text Box 87">
          <a:extLst>
            <a:ext uri="{FF2B5EF4-FFF2-40B4-BE49-F238E27FC236}">
              <a16:creationId xmlns:a16="http://schemas.microsoft.com/office/drawing/2014/main" id="{0D1399C5-BD8B-42B8-B3E0-DD1442F673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54" name="Text Box 88">
          <a:extLst>
            <a:ext uri="{FF2B5EF4-FFF2-40B4-BE49-F238E27FC236}">
              <a16:creationId xmlns:a16="http://schemas.microsoft.com/office/drawing/2014/main" id="{0521AB29-AD22-4EA4-8AD2-453E4972F6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55" name="Text Box 89">
          <a:extLst>
            <a:ext uri="{FF2B5EF4-FFF2-40B4-BE49-F238E27FC236}">
              <a16:creationId xmlns:a16="http://schemas.microsoft.com/office/drawing/2014/main" id="{4C709A20-7AC4-45C4-B43B-A136C0CCB2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56" name="Text Box 90">
          <a:extLst>
            <a:ext uri="{FF2B5EF4-FFF2-40B4-BE49-F238E27FC236}">
              <a16:creationId xmlns:a16="http://schemas.microsoft.com/office/drawing/2014/main" id="{B9729681-A98E-4869-AE2C-21DE6CBA5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57" name="Text Box 91">
          <a:extLst>
            <a:ext uri="{FF2B5EF4-FFF2-40B4-BE49-F238E27FC236}">
              <a16:creationId xmlns:a16="http://schemas.microsoft.com/office/drawing/2014/main" id="{35EA118E-22E0-490C-802A-1A52C8045B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58" name="Text Box 92">
          <a:extLst>
            <a:ext uri="{FF2B5EF4-FFF2-40B4-BE49-F238E27FC236}">
              <a16:creationId xmlns:a16="http://schemas.microsoft.com/office/drawing/2014/main" id="{CA1BB23E-28F0-4250-BCAD-9BD67A631E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59" name="Text Box 93">
          <a:extLst>
            <a:ext uri="{FF2B5EF4-FFF2-40B4-BE49-F238E27FC236}">
              <a16:creationId xmlns:a16="http://schemas.microsoft.com/office/drawing/2014/main" id="{A978F4EF-D357-4F1A-AA0B-5C0114DA40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0" name="Text Box 94">
          <a:extLst>
            <a:ext uri="{FF2B5EF4-FFF2-40B4-BE49-F238E27FC236}">
              <a16:creationId xmlns:a16="http://schemas.microsoft.com/office/drawing/2014/main" id="{F24A9E71-5C04-465B-A570-47B2448FCC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1" name="Text Box 91">
          <a:extLst>
            <a:ext uri="{FF2B5EF4-FFF2-40B4-BE49-F238E27FC236}">
              <a16:creationId xmlns:a16="http://schemas.microsoft.com/office/drawing/2014/main" id="{24BF1431-EB0A-426F-80A9-6D082FE814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2" name="Text Box 92">
          <a:extLst>
            <a:ext uri="{FF2B5EF4-FFF2-40B4-BE49-F238E27FC236}">
              <a16:creationId xmlns:a16="http://schemas.microsoft.com/office/drawing/2014/main" id="{A4D6AF18-18CD-451B-9E6C-BA64292179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3" name="Text Box 93">
          <a:extLst>
            <a:ext uri="{FF2B5EF4-FFF2-40B4-BE49-F238E27FC236}">
              <a16:creationId xmlns:a16="http://schemas.microsoft.com/office/drawing/2014/main" id="{8E85CA09-69FB-4CB5-A9A2-AA9CA2F4D5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4" name="Text Box 94">
          <a:extLst>
            <a:ext uri="{FF2B5EF4-FFF2-40B4-BE49-F238E27FC236}">
              <a16:creationId xmlns:a16="http://schemas.microsoft.com/office/drawing/2014/main" id="{1CD5404A-1B9B-485B-96D0-845B0542BF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5" name="Text Box 91">
          <a:extLst>
            <a:ext uri="{FF2B5EF4-FFF2-40B4-BE49-F238E27FC236}">
              <a16:creationId xmlns:a16="http://schemas.microsoft.com/office/drawing/2014/main" id="{DF11EED4-F64A-4428-9014-A42F84EEE2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6" name="Text Box 92">
          <a:extLst>
            <a:ext uri="{FF2B5EF4-FFF2-40B4-BE49-F238E27FC236}">
              <a16:creationId xmlns:a16="http://schemas.microsoft.com/office/drawing/2014/main" id="{A2DA5E14-8310-4878-8A5B-4A16BB74D3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7" name="Text Box 93">
          <a:extLst>
            <a:ext uri="{FF2B5EF4-FFF2-40B4-BE49-F238E27FC236}">
              <a16:creationId xmlns:a16="http://schemas.microsoft.com/office/drawing/2014/main" id="{B7676D2C-B063-4D57-8581-4AA104693D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8" name="Text Box 94">
          <a:extLst>
            <a:ext uri="{FF2B5EF4-FFF2-40B4-BE49-F238E27FC236}">
              <a16:creationId xmlns:a16="http://schemas.microsoft.com/office/drawing/2014/main" id="{B3EEA769-0AAB-48D0-97CA-D7EC37D77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69" name="Text Box 91">
          <a:extLst>
            <a:ext uri="{FF2B5EF4-FFF2-40B4-BE49-F238E27FC236}">
              <a16:creationId xmlns:a16="http://schemas.microsoft.com/office/drawing/2014/main" id="{B6F1801A-FC50-4413-ADC5-9F1532B1DF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70" name="Text Box 92">
          <a:extLst>
            <a:ext uri="{FF2B5EF4-FFF2-40B4-BE49-F238E27FC236}">
              <a16:creationId xmlns:a16="http://schemas.microsoft.com/office/drawing/2014/main" id="{17E41CA0-198C-41D9-8CF0-3341A303FC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71" name="Text Box 93">
          <a:extLst>
            <a:ext uri="{FF2B5EF4-FFF2-40B4-BE49-F238E27FC236}">
              <a16:creationId xmlns:a16="http://schemas.microsoft.com/office/drawing/2014/main" id="{3B797ECA-3ECB-4D0A-91D1-5DFEB5EF7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72" name="Text Box 94">
          <a:extLst>
            <a:ext uri="{FF2B5EF4-FFF2-40B4-BE49-F238E27FC236}">
              <a16:creationId xmlns:a16="http://schemas.microsoft.com/office/drawing/2014/main" id="{6D6F225A-0F3C-4B59-B9FC-66AAE793E9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73" name="Text Box 87">
          <a:extLst>
            <a:ext uri="{FF2B5EF4-FFF2-40B4-BE49-F238E27FC236}">
              <a16:creationId xmlns:a16="http://schemas.microsoft.com/office/drawing/2014/main" id="{610E946A-1203-4C4E-B604-1493132274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74" name="Text Box 88">
          <a:extLst>
            <a:ext uri="{FF2B5EF4-FFF2-40B4-BE49-F238E27FC236}">
              <a16:creationId xmlns:a16="http://schemas.microsoft.com/office/drawing/2014/main" id="{EDF046A9-6CD0-46BC-92A9-937B76F0A1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75" name="Text Box 89">
          <a:extLst>
            <a:ext uri="{FF2B5EF4-FFF2-40B4-BE49-F238E27FC236}">
              <a16:creationId xmlns:a16="http://schemas.microsoft.com/office/drawing/2014/main" id="{3052D0F4-82EC-4FF0-98C4-1D1727536B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76" name="Text Box 90">
          <a:extLst>
            <a:ext uri="{FF2B5EF4-FFF2-40B4-BE49-F238E27FC236}">
              <a16:creationId xmlns:a16="http://schemas.microsoft.com/office/drawing/2014/main" id="{33E4D6FC-12C7-4117-9E4B-AF3980799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77" name="Text Box 91">
          <a:extLst>
            <a:ext uri="{FF2B5EF4-FFF2-40B4-BE49-F238E27FC236}">
              <a16:creationId xmlns:a16="http://schemas.microsoft.com/office/drawing/2014/main" id="{E533AD67-00BA-4A53-A72F-A433EEA1FC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78" name="Text Box 92">
          <a:extLst>
            <a:ext uri="{FF2B5EF4-FFF2-40B4-BE49-F238E27FC236}">
              <a16:creationId xmlns:a16="http://schemas.microsoft.com/office/drawing/2014/main" id="{6F4DD7FD-F917-4309-AA00-3C6FED5CB7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79" name="Text Box 93">
          <a:extLst>
            <a:ext uri="{FF2B5EF4-FFF2-40B4-BE49-F238E27FC236}">
              <a16:creationId xmlns:a16="http://schemas.microsoft.com/office/drawing/2014/main" id="{C415E13F-0D16-4805-B885-FBF79B0532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80" name="Text Box 94">
          <a:extLst>
            <a:ext uri="{FF2B5EF4-FFF2-40B4-BE49-F238E27FC236}">
              <a16:creationId xmlns:a16="http://schemas.microsoft.com/office/drawing/2014/main" id="{B118F592-B075-4710-BB13-B23D2CAE5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81" name="Text Box 87">
          <a:extLst>
            <a:ext uri="{FF2B5EF4-FFF2-40B4-BE49-F238E27FC236}">
              <a16:creationId xmlns:a16="http://schemas.microsoft.com/office/drawing/2014/main" id="{01BEAFCD-1A64-4512-801A-664E350E0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82" name="Text Box 88">
          <a:extLst>
            <a:ext uri="{FF2B5EF4-FFF2-40B4-BE49-F238E27FC236}">
              <a16:creationId xmlns:a16="http://schemas.microsoft.com/office/drawing/2014/main" id="{861557FD-B3FE-463C-82B0-587295F9E3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83" name="Text Box 89">
          <a:extLst>
            <a:ext uri="{FF2B5EF4-FFF2-40B4-BE49-F238E27FC236}">
              <a16:creationId xmlns:a16="http://schemas.microsoft.com/office/drawing/2014/main" id="{982A5E73-DAD4-4824-BC41-6E51D21AE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84" name="Text Box 90">
          <a:extLst>
            <a:ext uri="{FF2B5EF4-FFF2-40B4-BE49-F238E27FC236}">
              <a16:creationId xmlns:a16="http://schemas.microsoft.com/office/drawing/2014/main" id="{C49F47FA-AEC9-4C58-9E95-D229071C68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85" name="Text Box 91">
          <a:extLst>
            <a:ext uri="{FF2B5EF4-FFF2-40B4-BE49-F238E27FC236}">
              <a16:creationId xmlns:a16="http://schemas.microsoft.com/office/drawing/2014/main" id="{9A1C3E6F-D331-4C30-A54F-A4BDF82AF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86" name="Text Box 92">
          <a:extLst>
            <a:ext uri="{FF2B5EF4-FFF2-40B4-BE49-F238E27FC236}">
              <a16:creationId xmlns:a16="http://schemas.microsoft.com/office/drawing/2014/main" id="{076DD82E-F347-45AD-88FB-81EA7E480F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87" name="Text Box 93">
          <a:extLst>
            <a:ext uri="{FF2B5EF4-FFF2-40B4-BE49-F238E27FC236}">
              <a16:creationId xmlns:a16="http://schemas.microsoft.com/office/drawing/2014/main" id="{203E0CD7-3E8A-41B6-8072-9D6AB59726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88" name="Text Box 94">
          <a:extLst>
            <a:ext uri="{FF2B5EF4-FFF2-40B4-BE49-F238E27FC236}">
              <a16:creationId xmlns:a16="http://schemas.microsoft.com/office/drawing/2014/main" id="{E3D7EBB2-E00F-4068-996F-EDAB36AA1D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89" name="Text Box 87">
          <a:extLst>
            <a:ext uri="{FF2B5EF4-FFF2-40B4-BE49-F238E27FC236}">
              <a16:creationId xmlns:a16="http://schemas.microsoft.com/office/drawing/2014/main" id="{1C48CA1A-86F2-4815-835B-8A28FA9A02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90" name="Text Box 88">
          <a:extLst>
            <a:ext uri="{FF2B5EF4-FFF2-40B4-BE49-F238E27FC236}">
              <a16:creationId xmlns:a16="http://schemas.microsoft.com/office/drawing/2014/main" id="{11D92A68-F43C-461C-A601-63DD05145D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91" name="Text Box 89">
          <a:extLst>
            <a:ext uri="{FF2B5EF4-FFF2-40B4-BE49-F238E27FC236}">
              <a16:creationId xmlns:a16="http://schemas.microsoft.com/office/drawing/2014/main" id="{0A1649C2-69AD-4F5B-A6CF-8286219686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92" name="Text Box 90">
          <a:extLst>
            <a:ext uri="{FF2B5EF4-FFF2-40B4-BE49-F238E27FC236}">
              <a16:creationId xmlns:a16="http://schemas.microsoft.com/office/drawing/2014/main" id="{985BC1DF-2438-40DA-BF5B-A0152B21F6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93" name="Text Box 91">
          <a:extLst>
            <a:ext uri="{FF2B5EF4-FFF2-40B4-BE49-F238E27FC236}">
              <a16:creationId xmlns:a16="http://schemas.microsoft.com/office/drawing/2014/main" id="{5154B797-0163-4C3F-B664-57B8F79F14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94" name="Text Box 92">
          <a:extLst>
            <a:ext uri="{FF2B5EF4-FFF2-40B4-BE49-F238E27FC236}">
              <a16:creationId xmlns:a16="http://schemas.microsoft.com/office/drawing/2014/main" id="{A8C5D85D-88A1-4445-8C4D-FD7687C592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95" name="Text Box 93">
          <a:extLst>
            <a:ext uri="{FF2B5EF4-FFF2-40B4-BE49-F238E27FC236}">
              <a16:creationId xmlns:a16="http://schemas.microsoft.com/office/drawing/2014/main" id="{1A55FDED-4F0B-42A6-8783-9D3A2F1311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296" name="Text Box 94">
          <a:extLst>
            <a:ext uri="{FF2B5EF4-FFF2-40B4-BE49-F238E27FC236}">
              <a16:creationId xmlns:a16="http://schemas.microsoft.com/office/drawing/2014/main" id="{9436A707-5322-461E-8BF6-CB41F7D91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97" name="Text Box 87">
          <a:extLst>
            <a:ext uri="{FF2B5EF4-FFF2-40B4-BE49-F238E27FC236}">
              <a16:creationId xmlns:a16="http://schemas.microsoft.com/office/drawing/2014/main" id="{23DEFEA5-CA6B-4150-AAE1-F1073CD14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98" name="Text Box 88">
          <a:extLst>
            <a:ext uri="{FF2B5EF4-FFF2-40B4-BE49-F238E27FC236}">
              <a16:creationId xmlns:a16="http://schemas.microsoft.com/office/drawing/2014/main" id="{72832C57-B64B-4A17-B3B9-F2E07E3D06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299" name="Text Box 89">
          <a:extLst>
            <a:ext uri="{FF2B5EF4-FFF2-40B4-BE49-F238E27FC236}">
              <a16:creationId xmlns:a16="http://schemas.microsoft.com/office/drawing/2014/main" id="{3F86D837-70CA-406F-A87E-15249969DA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00" name="Text Box 90">
          <a:extLst>
            <a:ext uri="{FF2B5EF4-FFF2-40B4-BE49-F238E27FC236}">
              <a16:creationId xmlns:a16="http://schemas.microsoft.com/office/drawing/2014/main" id="{9527F730-5F5E-4AD9-8CD8-6EE8F24E8B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01" name="Text Box 91">
          <a:extLst>
            <a:ext uri="{FF2B5EF4-FFF2-40B4-BE49-F238E27FC236}">
              <a16:creationId xmlns:a16="http://schemas.microsoft.com/office/drawing/2014/main" id="{C8C01625-EA7A-4D0E-97EC-49AD469DE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02" name="Text Box 92">
          <a:extLst>
            <a:ext uri="{FF2B5EF4-FFF2-40B4-BE49-F238E27FC236}">
              <a16:creationId xmlns:a16="http://schemas.microsoft.com/office/drawing/2014/main" id="{8C4B20C6-8CF8-4415-86BA-45329BD5B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03" name="Text Box 93">
          <a:extLst>
            <a:ext uri="{FF2B5EF4-FFF2-40B4-BE49-F238E27FC236}">
              <a16:creationId xmlns:a16="http://schemas.microsoft.com/office/drawing/2014/main" id="{F339891C-4D4E-4D00-B71C-343D28159D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04" name="Text Box 94">
          <a:extLst>
            <a:ext uri="{FF2B5EF4-FFF2-40B4-BE49-F238E27FC236}">
              <a16:creationId xmlns:a16="http://schemas.microsoft.com/office/drawing/2014/main" id="{8C49E4D6-56AA-4D66-ADCE-E76EB6699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05" name="Text Box 87">
          <a:extLst>
            <a:ext uri="{FF2B5EF4-FFF2-40B4-BE49-F238E27FC236}">
              <a16:creationId xmlns:a16="http://schemas.microsoft.com/office/drawing/2014/main" id="{82D384FC-AAED-4AAC-A5E6-D5B5CB33D8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06" name="Text Box 88">
          <a:extLst>
            <a:ext uri="{FF2B5EF4-FFF2-40B4-BE49-F238E27FC236}">
              <a16:creationId xmlns:a16="http://schemas.microsoft.com/office/drawing/2014/main" id="{8FD54F32-FA46-42DB-AD87-7A664037C7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07" name="Text Box 89">
          <a:extLst>
            <a:ext uri="{FF2B5EF4-FFF2-40B4-BE49-F238E27FC236}">
              <a16:creationId xmlns:a16="http://schemas.microsoft.com/office/drawing/2014/main" id="{42984F8E-80BF-4D0F-BD3D-94C80D8CBD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08" name="Text Box 90">
          <a:extLst>
            <a:ext uri="{FF2B5EF4-FFF2-40B4-BE49-F238E27FC236}">
              <a16:creationId xmlns:a16="http://schemas.microsoft.com/office/drawing/2014/main" id="{DD4081A2-8183-4462-8219-3BEB30A581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09" name="Text Box 91">
          <a:extLst>
            <a:ext uri="{FF2B5EF4-FFF2-40B4-BE49-F238E27FC236}">
              <a16:creationId xmlns:a16="http://schemas.microsoft.com/office/drawing/2014/main" id="{B8EC1444-B1D3-46F5-AB72-0D29E5D5E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10" name="Text Box 92">
          <a:extLst>
            <a:ext uri="{FF2B5EF4-FFF2-40B4-BE49-F238E27FC236}">
              <a16:creationId xmlns:a16="http://schemas.microsoft.com/office/drawing/2014/main" id="{9012A127-CBE3-4C92-AFAC-CC4593E74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11" name="Text Box 93">
          <a:extLst>
            <a:ext uri="{FF2B5EF4-FFF2-40B4-BE49-F238E27FC236}">
              <a16:creationId xmlns:a16="http://schemas.microsoft.com/office/drawing/2014/main" id="{CB977071-2E61-4431-B83E-70CF56CD42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12" name="Text Box 94">
          <a:extLst>
            <a:ext uri="{FF2B5EF4-FFF2-40B4-BE49-F238E27FC236}">
              <a16:creationId xmlns:a16="http://schemas.microsoft.com/office/drawing/2014/main" id="{4B154255-50CB-4640-A520-E55F10C5A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13" name="Text Box 87">
          <a:extLst>
            <a:ext uri="{FF2B5EF4-FFF2-40B4-BE49-F238E27FC236}">
              <a16:creationId xmlns:a16="http://schemas.microsoft.com/office/drawing/2014/main" id="{0BC3B072-CED0-48A4-AB12-A4BA172A0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14" name="Text Box 88">
          <a:extLst>
            <a:ext uri="{FF2B5EF4-FFF2-40B4-BE49-F238E27FC236}">
              <a16:creationId xmlns:a16="http://schemas.microsoft.com/office/drawing/2014/main" id="{CB98B572-F702-49B6-AE88-935A73B750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15" name="Text Box 89">
          <a:extLst>
            <a:ext uri="{FF2B5EF4-FFF2-40B4-BE49-F238E27FC236}">
              <a16:creationId xmlns:a16="http://schemas.microsoft.com/office/drawing/2014/main" id="{113C0F9D-EFC5-42CC-A2E0-B2C5147365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16" name="Text Box 90">
          <a:extLst>
            <a:ext uri="{FF2B5EF4-FFF2-40B4-BE49-F238E27FC236}">
              <a16:creationId xmlns:a16="http://schemas.microsoft.com/office/drawing/2014/main" id="{4587B692-33FA-4E0F-83C5-E98DFDD19C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17" name="Text Box 91">
          <a:extLst>
            <a:ext uri="{FF2B5EF4-FFF2-40B4-BE49-F238E27FC236}">
              <a16:creationId xmlns:a16="http://schemas.microsoft.com/office/drawing/2014/main" id="{0C81F220-18DE-4120-97AB-3F6C965F7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18" name="Text Box 92">
          <a:extLst>
            <a:ext uri="{FF2B5EF4-FFF2-40B4-BE49-F238E27FC236}">
              <a16:creationId xmlns:a16="http://schemas.microsoft.com/office/drawing/2014/main" id="{AEB180B4-F938-4CB7-AF37-74326FE3E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19" name="Text Box 93">
          <a:extLst>
            <a:ext uri="{FF2B5EF4-FFF2-40B4-BE49-F238E27FC236}">
              <a16:creationId xmlns:a16="http://schemas.microsoft.com/office/drawing/2014/main" id="{BCA21C31-366D-4E72-9465-D3029898AF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0" name="Text Box 94">
          <a:extLst>
            <a:ext uri="{FF2B5EF4-FFF2-40B4-BE49-F238E27FC236}">
              <a16:creationId xmlns:a16="http://schemas.microsoft.com/office/drawing/2014/main" id="{FFBA344F-C5E1-4A85-A7D3-CB3CB00505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1" name="Text Box 91">
          <a:extLst>
            <a:ext uri="{FF2B5EF4-FFF2-40B4-BE49-F238E27FC236}">
              <a16:creationId xmlns:a16="http://schemas.microsoft.com/office/drawing/2014/main" id="{86CECE94-35A3-4616-AEFB-181B941115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2" name="Text Box 92">
          <a:extLst>
            <a:ext uri="{FF2B5EF4-FFF2-40B4-BE49-F238E27FC236}">
              <a16:creationId xmlns:a16="http://schemas.microsoft.com/office/drawing/2014/main" id="{7F8A7F2E-B982-4E28-B565-5FB01C2EC6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3" name="Text Box 93">
          <a:extLst>
            <a:ext uri="{FF2B5EF4-FFF2-40B4-BE49-F238E27FC236}">
              <a16:creationId xmlns:a16="http://schemas.microsoft.com/office/drawing/2014/main" id="{1E13758D-E78A-4397-8D3D-BD8FF7BCA6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4" name="Text Box 94">
          <a:extLst>
            <a:ext uri="{FF2B5EF4-FFF2-40B4-BE49-F238E27FC236}">
              <a16:creationId xmlns:a16="http://schemas.microsoft.com/office/drawing/2014/main" id="{D4DF6436-F1E5-44A0-8316-EEFC9A91E8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5" name="Text Box 91">
          <a:extLst>
            <a:ext uri="{FF2B5EF4-FFF2-40B4-BE49-F238E27FC236}">
              <a16:creationId xmlns:a16="http://schemas.microsoft.com/office/drawing/2014/main" id="{D33C0373-E1E5-4E8F-8D49-75267256F0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6" name="Text Box 92">
          <a:extLst>
            <a:ext uri="{FF2B5EF4-FFF2-40B4-BE49-F238E27FC236}">
              <a16:creationId xmlns:a16="http://schemas.microsoft.com/office/drawing/2014/main" id="{61D21072-68E6-42CC-929C-FEFD338A6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7" name="Text Box 93">
          <a:extLst>
            <a:ext uri="{FF2B5EF4-FFF2-40B4-BE49-F238E27FC236}">
              <a16:creationId xmlns:a16="http://schemas.microsoft.com/office/drawing/2014/main" id="{7109448C-CD7D-43C6-8F5C-9C5A1AE145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8" name="Text Box 94">
          <a:extLst>
            <a:ext uri="{FF2B5EF4-FFF2-40B4-BE49-F238E27FC236}">
              <a16:creationId xmlns:a16="http://schemas.microsoft.com/office/drawing/2014/main" id="{59BEC9C8-4C7C-4F2A-B1DD-DEDA5F09ED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29" name="Text Box 91">
          <a:extLst>
            <a:ext uri="{FF2B5EF4-FFF2-40B4-BE49-F238E27FC236}">
              <a16:creationId xmlns:a16="http://schemas.microsoft.com/office/drawing/2014/main" id="{59364236-4024-4465-9E72-496FC3B9AD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30" name="Text Box 92">
          <a:extLst>
            <a:ext uri="{FF2B5EF4-FFF2-40B4-BE49-F238E27FC236}">
              <a16:creationId xmlns:a16="http://schemas.microsoft.com/office/drawing/2014/main" id="{BB59225D-70EF-4CF1-B1A9-EC6EB21E7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31" name="Text Box 93">
          <a:extLst>
            <a:ext uri="{FF2B5EF4-FFF2-40B4-BE49-F238E27FC236}">
              <a16:creationId xmlns:a16="http://schemas.microsoft.com/office/drawing/2014/main" id="{E26711AE-F429-41F7-B045-6B858C431B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32" name="Text Box 94">
          <a:extLst>
            <a:ext uri="{FF2B5EF4-FFF2-40B4-BE49-F238E27FC236}">
              <a16:creationId xmlns:a16="http://schemas.microsoft.com/office/drawing/2014/main" id="{D6CAB663-3730-4559-9535-C181764430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33" name="Text Box 87">
          <a:extLst>
            <a:ext uri="{FF2B5EF4-FFF2-40B4-BE49-F238E27FC236}">
              <a16:creationId xmlns:a16="http://schemas.microsoft.com/office/drawing/2014/main" id="{172CE93C-08EC-4F65-A35C-32C41F98C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34" name="Text Box 88">
          <a:extLst>
            <a:ext uri="{FF2B5EF4-FFF2-40B4-BE49-F238E27FC236}">
              <a16:creationId xmlns:a16="http://schemas.microsoft.com/office/drawing/2014/main" id="{3DCC0633-2679-4519-8423-D17E6D271B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35" name="Text Box 89">
          <a:extLst>
            <a:ext uri="{FF2B5EF4-FFF2-40B4-BE49-F238E27FC236}">
              <a16:creationId xmlns:a16="http://schemas.microsoft.com/office/drawing/2014/main" id="{0933CCA3-4688-43F7-A20A-DCFE20515A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36" name="Text Box 90">
          <a:extLst>
            <a:ext uri="{FF2B5EF4-FFF2-40B4-BE49-F238E27FC236}">
              <a16:creationId xmlns:a16="http://schemas.microsoft.com/office/drawing/2014/main" id="{89205C73-E168-426D-9739-29F49CAD39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37" name="Text Box 91">
          <a:extLst>
            <a:ext uri="{FF2B5EF4-FFF2-40B4-BE49-F238E27FC236}">
              <a16:creationId xmlns:a16="http://schemas.microsoft.com/office/drawing/2014/main" id="{4411D625-6EC9-4AD8-88E8-C929214ADE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38" name="Text Box 92">
          <a:extLst>
            <a:ext uri="{FF2B5EF4-FFF2-40B4-BE49-F238E27FC236}">
              <a16:creationId xmlns:a16="http://schemas.microsoft.com/office/drawing/2014/main" id="{4202B2E8-56EC-4E5C-B867-AF63B6C80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39" name="Text Box 93">
          <a:extLst>
            <a:ext uri="{FF2B5EF4-FFF2-40B4-BE49-F238E27FC236}">
              <a16:creationId xmlns:a16="http://schemas.microsoft.com/office/drawing/2014/main" id="{BF5120F2-9C60-43AE-8E49-9BE240C61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40" name="Text Box 94">
          <a:extLst>
            <a:ext uri="{FF2B5EF4-FFF2-40B4-BE49-F238E27FC236}">
              <a16:creationId xmlns:a16="http://schemas.microsoft.com/office/drawing/2014/main" id="{5E7F48D4-1CB2-4409-92B3-C0660003BC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41" name="Text Box 87">
          <a:extLst>
            <a:ext uri="{FF2B5EF4-FFF2-40B4-BE49-F238E27FC236}">
              <a16:creationId xmlns:a16="http://schemas.microsoft.com/office/drawing/2014/main" id="{2F932584-51B3-4B7F-BB4F-4614F19BD0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42" name="Text Box 88">
          <a:extLst>
            <a:ext uri="{FF2B5EF4-FFF2-40B4-BE49-F238E27FC236}">
              <a16:creationId xmlns:a16="http://schemas.microsoft.com/office/drawing/2014/main" id="{774B09B0-34AA-4456-826D-1F562C1A19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43" name="Text Box 89">
          <a:extLst>
            <a:ext uri="{FF2B5EF4-FFF2-40B4-BE49-F238E27FC236}">
              <a16:creationId xmlns:a16="http://schemas.microsoft.com/office/drawing/2014/main" id="{35011D53-C66D-4ECA-9CEC-D3F18F701E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44" name="Text Box 90">
          <a:extLst>
            <a:ext uri="{FF2B5EF4-FFF2-40B4-BE49-F238E27FC236}">
              <a16:creationId xmlns:a16="http://schemas.microsoft.com/office/drawing/2014/main" id="{A5D5EA28-CDCE-481F-A540-B391EFABBA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45" name="Text Box 91">
          <a:extLst>
            <a:ext uri="{FF2B5EF4-FFF2-40B4-BE49-F238E27FC236}">
              <a16:creationId xmlns:a16="http://schemas.microsoft.com/office/drawing/2014/main" id="{DF2674D5-D9AE-4612-BD5F-6E6899BCEF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46" name="Text Box 92">
          <a:extLst>
            <a:ext uri="{FF2B5EF4-FFF2-40B4-BE49-F238E27FC236}">
              <a16:creationId xmlns:a16="http://schemas.microsoft.com/office/drawing/2014/main" id="{B0A85135-41F7-4CEF-84EA-9856C9BD44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47" name="Text Box 93">
          <a:extLst>
            <a:ext uri="{FF2B5EF4-FFF2-40B4-BE49-F238E27FC236}">
              <a16:creationId xmlns:a16="http://schemas.microsoft.com/office/drawing/2014/main" id="{210AF082-1A5C-4E54-AB1B-7D86217446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48" name="Text Box 94">
          <a:extLst>
            <a:ext uri="{FF2B5EF4-FFF2-40B4-BE49-F238E27FC236}">
              <a16:creationId xmlns:a16="http://schemas.microsoft.com/office/drawing/2014/main" id="{2698C2B4-A3D5-4514-BBC5-E07B5DA6CC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49" name="Text Box 87">
          <a:extLst>
            <a:ext uri="{FF2B5EF4-FFF2-40B4-BE49-F238E27FC236}">
              <a16:creationId xmlns:a16="http://schemas.microsoft.com/office/drawing/2014/main" id="{6C6D38E4-FDA1-4E72-A077-33C2E3AD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50" name="Text Box 88">
          <a:extLst>
            <a:ext uri="{FF2B5EF4-FFF2-40B4-BE49-F238E27FC236}">
              <a16:creationId xmlns:a16="http://schemas.microsoft.com/office/drawing/2014/main" id="{BF47AD13-93FA-4DD2-9EC6-D0A0DBCBAD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51" name="Text Box 89">
          <a:extLst>
            <a:ext uri="{FF2B5EF4-FFF2-40B4-BE49-F238E27FC236}">
              <a16:creationId xmlns:a16="http://schemas.microsoft.com/office/drawing/2014/main" id="{C23E5565-F72F-45C4-A967-E7F780A2B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52" name="Text Box 90">
          <a:extLst>
            <a:ext uri="{FF2B5EF4-FFF2-40B4-BE49-F238E27FC236}">
              <a16:creationId xmlns:a16="http://schemas.microsoft.com/office/drawing/2014/main" id="{2172271C-0D4B-494E-85B6-D57F1A9BDF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53" name="Text Box 91">
          <a:extLst>
            <a:ext uri="{FF2B5EF4-FFF2-40B4-BE49-F238E27FC236}">
              <a16:creationId xmlns:a16="http://schemas.microsoft.com/office/drawing/2014/main" id="{BD9AE8D6-994B-4EC9-B4AE-D00188CC1B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54" name="Text Box 92">
          <a:extLst>
            <a:ext uri="{FF2B5EF4-FFF2-40B4-BE49-F238E27FC236}">
              <a16:creationId xmlns:a16="http://schemas.microsoft.com/office/drawing/2014/main" id="{ECFF4AC7-B82D-4138-8A27-A3B3AFCB94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55" name="Text Box 93">
          <a:extLst>
            <a:ext uri="{FF2B5EF4-FFF2-40B4-BE49-F238E27FC236}">
              <a16:creationId xmlns:a16="http://schemas.microsoft.com/office/drawing/2014/main" id="{B1CE7918-93EC-482B-96C7-21C0A92502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56" name="Text Box 94">
          <a:extLst>
            <a:ext uri="{FF2B5EF4-FFF2-40B4-BE49-F238E27FC236}">
              <a16:creationId xmlns:a16="http://schemas.microsoft.com/office/drawing/2014/main" id="{1451DBD0-0BC6-4B5F-B044-D5DD00A2E7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57" name="Text Box 91">
          <a:extLst>
            <a:ext uri="{FF2B5EF4-FFF2-40B4-BE49-F238E27FC236}">
              <a16:creationId xmlns:a16="http://schemas.microsoft.com/office/drawing/2014/main" id="{F0AFF6BC-F00E-4B0F-B8C9-1DC533013A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58" name="Text Box 92">
          <a:extLst>
            <a:ext uri="{FF2B5EF4-FFF2-40B4-BE49-F238E27FC236}">
              <a16:creationId xmlns:a16="http://schemas.microsoft.com/office/drawing/2014/main" id="{2EABD6CF-AC83-4A31-9780-5B91F7421A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59" name="Text Box 93">
          <a:extLst>
            <a:ext uri="{FF2B5EF4-FFF2-40B4-BE49-F238E27FC236}">
              <a16:creationId xmlns:a16="http://schemas.microsoft.com/office/drawing/2014/main" id="{406B7608-A7CD-437C-984A-BA9DA9C7B7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0" name="Text Box 94">
          <a:extLst>
            <a:ext uri="{FF2B5EF4-FFF2-40B4-BE49-F238E27FC236}">
              <a16:creationId xmlns:a16="http://schemas.microsoft.com/office/drawing/2014/main" id="{4C119E51-4427-4BFF-9D98-B98454289C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1" name="Text Box 91">
          <a:extLst>
            <a:ext uri="{FF2B5EF4-FFF2-40B4-BE49-F238E27FC236}">
              <a16:creationId xmlns:a16="http://schemas.microsoft.com/office/drawing/2014/main" id="{6BEB0E58-D03B-4111-B90A-4A5CED66D6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2" name="Text Box 92">
          <a:extLst>
            <a:ext uri="{FF2B5EF4-FFF2-40B4-BE49-F238E27FC236}">
              <a16:creationId xmlns:a16="http://schemas.microsoft.com/office/drawing/2014/main" id="{E7057561-3727-434E-8240-AA5E22C80E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3" name="Text Box 93">
          <a:extLst>
            <a:ext uri="{FF2B5EF4-FFF2-40B4-BE49-F238E27FC236}">
              <a16:creationId xmlns:a16="http://schemas.microsoft.com/office/drawing/2014/main" id="{6D6D3835-5B50-4C7A-809B-713FF3DE5E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4" name="Text Box 94">
          <a:extLst>
            <a:ext uri="{FF2B5EF4-FFF2-40B4-BE49-F238E27FC236}">
              <a16:creationId xmlns:a16="http://schemas.microsoft.com/office/drawing/2014/main" id="{5134D3BB-CAFF-461B-B4F7-770C53657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5" name="Text Box 91">
          <a:extLst>
            <a:ext uri="{FF2B5EF4-FFF2-40B4-BE49-F238E27FC236}">
              <a16:creationId xmlns:a16="http://schemas.microsoft.com/office/drawing/2014/main" id="{42C1C236-E4A9-4904-B348-E3F46F69E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6" name="Text Box 92">
          <a:extLst>
            <a:ext uri="{FF2B5EF4-FFF2-40B4-BE49-F238E27FC236}">
              <a16:creationId xmlns:a16="http://schemas.microsoft.com/office/drawing/2014/main" id="{6285975D-1FD2-42B5-9CDB-D3C934975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7" name="Text Box 93">
          <a:extLst>
            <a:ext uri="{FF2B5EF4-FFF2-40B4-BE49-F238E27FC236}">
              <a16:creationId xmlns:a16="http://schemas.microsoft.com/office/drawing/2014/main" id="{0CFE4F5E-22A8-4021-8772-CB1EF6BFCE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68" name="Text Box 94">
          <a:extLst>
            <a:ext uri="{FF2B5EF4-FFF2-40B4-BE49-F238E27FC236}">
              <a16:creationId xmlns:a16="http://schemas.microsoft.com/office/drawing/2014/main" id="{BC0EF026-E813-4EEB-87FB-DF5C793EAF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69" name="Text Box 87">
          <a:extLst>
            <a:ext uri="{FF2B5EF4-FFF2-40B4-BE49-F238E27FC236}">
              <a16:creationId xmlns:a16="http://schemas.microsoft.com/office/drawing/2014/main" id="{15086A76-D8E1-4B37-9C28-D5FA26D70D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70" name="Text Box 88">
          <a:extLst>
            <a:ext uri="{FF2B5EF4-FFF2-40B4-BE49-F238E27FC236}">
              <a16:creationId xmlns:a16="http://schemas.microsoft.com/office/drawing/2014/main" id="{21834F9B-157B-4F61-8CD5-0F4FE595CA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71" name="Text Box 89">
          <a:extLst>
            <a:ext uri="{FF2B5EF4-FFF2-40B4-BE49-F238E27FC236}">
              <a16:creationId xmlns:a16="http://schemas.microsoft.com/office/drawing/2014/main" id="{A5E9C271-8F46-4B9F-AB33-3EB70140B4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72" name="Text Box 90">
          <a:extLst>
            <a:ext uri="{FF2B5EF4-FFF2-40B4-BE49-F238E27FC236}">
              <a16:creationId xmlns:a16="http://schemas.microsoft.com/office/drawing/2014/main" id="{0C90B0B4-6DF9-4ADB-ADC0-AD3F3BDA01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73" name="Text Box 91">
          <a:extLst>
            <a:ext uri="{FF2B5EF4-FFF2-40B4-BE49-F238E27FC236}">
              <a16:creationId xmlns:a16="http://schemas.microsoft.com/office/drawing/2014/main" id="{CDE9B681-AD72-44A6-8B1F-0C18EA605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74" name="Text Box 92">
          <a:extLst>
            <a:ext uri="{FF2B5EF4-FFF2-40B4-BE49-F238E27FC236}">
              <a16:creationId xmlns:a16="http://schemas.microsoft.com/office/drawing/2014/main" id="{D7D51D66-3747-4542-8EF3-5732A93C7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75" name="Text Box 93">
          <a:extLst>
            <a:ext uri="{FF2B5EF4-FFF2-40B4-BE49-F238E27FC236}">
              <a16:creationId xmlns:a16="http://schemas.microsoft.com/office/drawing/2014/main" id="{88F32D88-B634-4FCF-8080-7D89D395C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76" name="Text Box 94">
          <a:extLst>
            <a:ext uri="{FF2B5EF4-FFF2-40B4-BE49-F238E27FC236}">
              <a16:creationId xmlns:a16="http://schemas.microsoft.com/office/drawing/2014/main" id="{D7AF4FC0-F1B9-4326-9111-35565501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77" name="Text Box 87">
          <a:extLst>
            <a:ext uri="{FF2B5EF4-FFF2-40B4-BE49-F238E27FC236}">
              <a16:creationId xmlns:a16="http://schemas.microsoft.com/office/drawing/2014/main" id="{FC4E6FB9-D69E-4198-9CB4-0AD8ED4B0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78" name="Text Box 88">
          <a:extLst>
            <a:ext uri="{FF2B5EF4-FFF2-40B4-BE49-F238E27FC236}">
              <a16:creationId xmlns:a16="http://schemas.microsoft.com/office/drawing/2014/main" id="{EA3D6C94-3166-4311-BDAE-4CA4E4A16B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79" name="Text Box 89">
          <a:extLst>
            <a:ext uri="{FF2B5EF4-FFF2-40B4-BE49-F238E27FC236}">
              <a16:creationId xmlns:a16="http://schemas.microsoft.com/office/drawing/2014/main" id="{194789CA-B5B0-4DC1-9186-6C999AAB62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80" name="Text Box 90">
          <a:extLst>
            <a:ext uri="{FF2B5EF4-FFF2-40B4-BE49-F238E27FC236}">
              <a16:creationId xmlns:a16="http://schemas.microsoft.com/office/drawing/2014/main" id="{C5426E4D-C217-47F2-B4DE-05CBD05797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81" name="Text Box 91">
          <a:extLst>
            <a:ext uri="{FF2B5EF4-FFF2-40B4-BE49-F238E27FC236}">
              <a16:creationId xmlns:a16="http://schemas.microsoft.com/office/drawing/2014/main" id="{C740C4C0-4B08-48C1-975E-93D3006DC6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82" name="Text Box 92">
          <a:extLst>
            <a:ext uri="{FF2B5EF4-FFF2-40B4-BE49-F238E27FC236}">
              <a16:creationId xmlns:a16="http://schemas.microsoft.com/office/drawing/2014/main" id="{41ECE0B7-6FB1-410F-898E-2502C4458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83" name="Text Box 93">
          <a:extLst>
            <a:ext uri="{FF2B5EF4-FFF2-40B4-BE49-F238E27FC236}">
              <a16:creationId xmlns:a16="http://schemas.microsoft.com/office/drawing/2014/main" id="{89D078CD-3211-428B-BA85-A877DD5977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84" name="Text Box 94">
          <a:extLst>
            <a:ext uri="{FF2B5EF4-FFF2-40B4-BE49-F238E27FC236}">
              <a16:creationId xmlns:a16="http://schemas.microsoft.com/office/drawing/2014/main" id="{CE11ED35-A512-4C22-8D93-3CD4473A6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85" name="Text Box 87">
          <a:extLst>
            <a:ext uri="{FF2B5EF4-FFF2-40B4-BE49-F238E27FC236}">
              <a16:creationId xmlns:a16="http://schemas.microsoft.com/office/drawing/2014/main" id="{AA714049-437D-4BA6-8FAE-24A2B50BD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86" name="Text Box 88">
          <a:extLst>
            <a:ext uri="{FF2B5EF4-FFF2-40B4-BE49-F238E27FC236}">
              <a16:creationId xmlns:a16="http://schemas.microsoft.com/office/drawing/2014/main" id="{909B1AB1-5E68-4169-8CCB-E6C026846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87" name="Text Box 89">
          <a:extLst>
            <a:ext uri="{FF2B5EF4-FFF2-40B4-BE49-F238E27FC236}">
              <a16:creationId xmlns:a16="http://schemas.microsoft.com/office/drawing/2014/main" id="{18F286B9-57AF-45C3-B020-4CDECC3F83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88" name="Text Box 90">
          <a:extLst>
            <a:ext uri="{FF2B5EF4-FFF2-40B4-BE49-F238E27FC236}">
              <a16:creationId xmlns:a16="http://schemas.microsoft.com/office/drawing/2014/main" id="{0A7F4CBB-7AFC-4E85-B3D0-AC66075E5C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89" name="Text Box 91">
          <a:extLst>
            <a:ext uri="{FF2B5EF4-FFF2-40B4-BE49-F238E27FC236}">
              <a16:creationId xmlns:a16="http://schemas.microsoft.com/office/drawing/2014/main" id="{3BE16F96-FA4F-4C8A-AD00-1E9436F3CF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90" name="Text Box 92">
          <a:extLst>
            <a:ext uri="{FF2B5EF4-FFF2-40B4-BE49-F238E27FC236}">
              <a16:creationId xmlns:a16="http://schemas.microsoft.com/office/drawing/2014/main" id="{899153BA-2B70-485A-BEAA-B25F6B3AD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91" name="Text Box 93">
          <a:extLst>
            <a:ext uri="{FF2B5EF4-FFF2-40B4-BE49-F238E27FC236}">
              <a16:creationId xmlns:a16="http://schemas.microsoft.com/office/drawing/2014/main" id="{040D0190-53C6-49C2-A850-2B91F0AF3D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92" name="Text Box 94">
          <a:extLst>
            <a:ext uri="{FF2B5EF4-FFF2-40B4-BE49-F238E27FC236}">
              <a16:creationId xmlns:a16="http://schemas.microsoft.com/office/drawing/2014/main" id="{E7CD2528-4EF7-48A0-95A2-48613BA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93" name="Text Box 87">
          <a:extLst>
            <a:ext uri="{FF2B5EF4-FFF2-40B4-BE49-F238E27FC236}">
              <a16:creationId xmlns:a16="http://schemas.microsoft.com/office/drawing/2014/main" id="{7B6537BC-4D28-44FC-AF6B-A28711D30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94" name="Text Box 88">
          <a:extLst>
            <a:ext uri="{FF2B5EF4-FFF2-40B4-BE49-F238E27FC236}">
              <a16:creationId xmlns:a16="http://schemas.microsoft.com/office/drawing/2014/main" id="{DBBA2DAC-7428-46BE-8A0D-ED25A000CF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95" name="Text Box 89">
          <a:extLst>
            <a:ext uri="{FF2B5EF4-FFF2-40B4-BE49-F238E27FC236}">
              <a16:creationId xmlns:a16="http://schemas.microsoft.com/office/drawing/2014/main" id="{F9619AB6-E8BB-4D7D-897B-14FDB06AFD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396" name="Text Box 90">
          <a:extLst>
            <a:ext uri="{FF2B5EF4-FFF2-40B4-BE49-F238E27FC236}">
              <a16:creationId xmlns:a16="http://schemas.microsoft.com/office/drawing/2014/main" id="{9F6133C6-7D46-4A26-ABCE-1BAF139913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97" name="Text Box 91">
          <a:extLst>
            <a:ext uri="{FF2B5EF4-FFF2-40B4-BE49-F238E27FC236}">
              <a16:creationId xmlns:a16="http://schemas.microsoft.com/office/drawing/2014/main" id="{6E51C3E4-CBBD-4E15-A4C2-4320170E6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98" name="Text Box 92">
          <a:extLst>
            <a:ext uri="{FF2B5EF4-FFF2-40B4-BE49-F238E27FC236}">
              <a16:creationId xmlns:a16="http://schemas.microsoft.com/office/drawing/2014/main" id="{4D6AB70F-B0E2-4A7F-8AE0-A0A9E644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399" name="Text Box 93">
          <a:extLst>
            <a:ext uri="{FF2B5EF4-FFF2-40B4-BE49-F238E27FC236}">
              <a16:creationId xmlns:a16="http://schemas.microsoft.com/office/drawing/2014/main" id="{CDE211AF-CCE6-48BD-B3C2-9CDB52D3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00" name="Text Box 94">
          <a:extLst>
            <a:ext uri="{FF2B5EF4-FFF2-40B4-BE49-F238E27FC236}">
              <a16:creationId xmlns:a16="http://schemas.microsoft.com/office/drawing/2014/main" id="{B11011D1-C8C5-447A-B4DE-F928074B54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01" name="Text Box 87">
          <a:extLst>
            <a:ext uri="{FF2B5EF4-FFF2-40B4-BE49-F238E27FC236}">
              <a16:creationId xmlns:a16="http://schemas.microsoft.com/office/drawing/2014/main" id="{C0E5A92D-5B7E-47D3-B76D-D1085FC74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02" name="Text Box 88">
          <a:extLst>
            <a:ext uri="{FF2B5EF4-FFF2-40B4-BE49-F238E27FC236}">
              <a16:creationId xmlns:a16="http://schemas.microsoft.com/office/drawing/2014/main" id="{2F9DC722-1DDD-46E9-9D69-A9B7B5A29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03" name="Text Box 89">
          <a:extLst>
            <a:ext uri="{FF2B5EF4-FFF2-40B4-BE49-F238E27FC236}">
              <a16:creationId xmlns:a16="http://schemas.microsoft.com/office/drawing/2014/main" id="{E257CA30-AD51-485B-92E3-37C22ACA0D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04" name="Text Box 90">
          <a:extLst>
            <a:ext uri="{FF2B5EF4-FFF2-40B4-BE49-F238E27FC236}">
              <a16:creationId xmlns:a16="http://schemas.microsoft.com/office/drawing/2014/main" id="{C87ED31C-DDB9-4113-8AAD-4597E9B4F1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05" name="Text Box 91">
          <a:extLst>
            <a:ext uri="{FF2B5EF4-FFF2-40B4-BE49-F238E27FC236}">
              <a16:creationId xmlns:a16="http://schemas.microsoft.com/office/drawing/2014/main" id="{57F863F3-2AE3-4EC0-A403-BF39E9FAFB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06" name="Text Box 92">
          <a:extLst>
            <a:ext uri="{FF2B5EF4-FFF2-40B4-BE49-F238E27FC236}">
              <a16:creationId xmlns:a16="http://schemas.microsoft.com/office/drawing/2014/main" id="{F96EB836-E2F5-4564-B458-51FA806227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07" name="Text Box 93">
          <a:extLst>
            <a:ext uri="{FF2B5EF4-FFF2-40B4-BE49-F238E27FC236}">
              <a16:creationId xmlns:a16="http://schemas.microsoft.com/office/drawing/2014/main" id="{82FF659D-2858-40B5-AD0D-AA01CE5C7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08" name="Text Box 94">
          <a:extLst>
            <a:ext uri="{FF2B5EF4-FFF2-40B4-BE49-F238E27FC236}">
              <a16:creationId xmlns:a16="http://schemas.microsoft.com/office/drawing/2014/main" id="{A9CEF575-2F6C-4A30-9287-A62E09B083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09" name="Text Box 87">
          <a:extLst>
            <a:ext uri="{FF2B5EF4-FFF2-40B4-BE49-F238E27FC236}">
              <a16:creationId xmlns:a16="http://schemas.microsoft.com/office/drawing/2014/main" id="{836FE93C-9B36-4751-A9FC-7C5C475974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10" name="Text Box 88">
          <a:extLst>
            <a:ext uri="{FF2B5EF4-FFF2-40B4-BE49-F238E27FC236}">
              <a16:creationId xmlns:a16="http://schemas.microsoft.com/office/drawing/2014/main" id="{2A85B740-CC3B-42E4-9251-99E5BDB5D5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11" name="Text Box 89">
          <a:extLst>
            <a:ext uri="{FF2B5EF4-FFF2-40B4-BE49-F238E27FC236}">
              <a16:creationId xmlns:a16="http://schemas.microsoft.com/office/drawing/2014/main" id="{265DCBCC-2DB3-440A-AFE2-2FB8D9BDDA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12" name="Text Box 90">
          <a:extLst>
            <a:ext uri="{FF2B5EF4-FFF2-40B4-BE49-F238E27FC236}">
              <a16:creationId xmlns:a16="http://schemas.microsoft.com/office/drawing/2014/main" id="{960F4A5A-2602-4B64-A476-7503C89BFF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13" name="Text Box 91">
          <a:extLst>
            <a:ext uri="{FF2B5EF4-FFF2-40B4-BE49-F238E27FC236}">
              <a16:creationId xmlns:a16="http://schemas.microsoft.com/office/drawing/2014/main" id="{A542DA94-68C7-4F5C-BEFF-0E8D4A5D22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14" name="Text Box 92">
          <a:extLst>
            <a:ext uri="{FF2B5EF4-FFF2-40B4-BE49-F238E27FC236}">
              <a16:creationId xmlns:a16="http://schemas.microsoft.com/office/drawing/2014/main" id="{5E248D51-FE0B-4436-9499-4A5C9DFFED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15" name="Text Box 93">
          <a:extLst>
            <a:ext uri="{FF2B5EF4-FFF2-40B4-BE49-F238E27FC236}">
              <a16:creationId xmlns:a16="http://schemas.microsoft.com/office/drawing/2014/main" id="{F15E00F1-DBF1-4978-ACBD-2B072E0638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16" name="Text Box 94">
          <a:extLst>
            <a:ext uri="{FF2B5EF4-FFF2-40B4-BE49-F238E27FC236}">
              <a16:creationId xmlns:a16="http://schemas.microsoft.com/office/drawing/2014/main" id="{20694E46-E09C-4D04-A1EE-38A02D52FC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17" name="Text Box 91">
          <a:extLst>
            <a:ext uri="{FF2B5EF4-FFF2-40B4-BE49-F238E27FC236}">
              <a16:creationId xmlns:a16="http://schemas.microsoft.com/office/drawing/2014/main" id="{422E0FF0-0020-4B8A-873C-CCE2AB6E1B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18" name="Text Box 92">
          <a:extLst>
            <a:ext uri="{FF2B5EF4-FFF2-40B4-BE49-F238E27FC236}">
              <a16:creationId xmlns:a16="http://schemas.microsoft.com/office/drawing/2014/main" id="{6D2A1E21-EA12-43CE-B428-1E2D9F04C8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19" name="Text Box 93">
          <a:extLst>
            <a:ext uri="{FF2B5EF4-FFF2-40B4-BE49-F238E27FC236}">
              <a16:creationId xmlns:a16="http://schemas.microsoft.com/office/drawing/2014/main" id="{D1A5CF88-3DCA-4A60-AA64-FBAA84D717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0" name="Text Box 94">
          <a:extLst>
            <a:ext uri="{FF2B5EF4-FFF2-40B4-BE49-F238E27FC236}">
              <a16:creationId xmlns:a16="http://schemas.microsoft.com/office/drawing/2014/main" id="{87A919E4-EA63-4896-8575-AD72144AB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1" name="Text Box 91">
          <a:extLst>
            <a:ext uri="{FF2B5EF4-FFF2-40B4-BE49-F238E27FC236}">
              <a16:creationId xmlns:a16="http://schemas.microsoft.com/office/drawing/2014/main" id="{5737B371-EADC-4040-B685-31ABF431B5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2" name="Text Box 92">
          <a:extLst>
            <a:ext uri="{FF2B5EF4-FFF2-40B4-BE49-F238E27FC236}">
              <a16:creationId xmlns:a16="http://schemas.microsoft.com/office/drawing/2014/main" id="{C7047DF7-50D9-4E43-AEE7-479CA51633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3" name="Text Box 93">
          <a:extLst>
            <a:ext uri="{FF2B5EF4-FFF2-40B4-BE49-F238E27FC236}">
              <a16:creationId xmlns:a16="http://schemas.microsoft.com/office/drawing/2014/main" id="{C5DC6008-D5DB-4C6F-93FF-CD3109FA4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4" name="Text Box 94">
          <a:extLst>
            <a:ext uri="{FF2B5EF4-FFF2-40B4-BE49-F238E27FC236}">
              <a16:creationId xmlns:a16="http://schemas.microsoft.com/office/drawing/2014/main" id="{8FEA525F-8616-46BE-956B-A69B2AAE50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5" name="Text Box 91">
          <a:extLst>
            <a:ext uri="{FF2B5EF4-FFF2-40B4-BE49-F238E27FC236}">
              <a16:creationId xmlns:a16="http://schemas.microsoft.com/office/drawing/2014/main" id="{C80389F8-1AEF-4146-A24C-F8BD96FB3C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6" name="Text Box 92">
          <a:extLst>
            <a:ext uri="{FF2B5EF4-FFF2-40B4-BE49-F238E27FC236}">
              <a16:creationId xmlns:a16="http://schemas.microsoft.com/office/drawing/2014/main" id="{7922B984-A627-4134-953A-E79428D2E88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7" name="Text Box 93">
          <a:extLst>
            <a:ext uri="{FF2B5EF4-FFF2-40B4-BE49-F238E27FC236}">
              <a16:creationId xmlns:a16="http://schemas.microsoft.com/office/drawing/2014/main" id="{B1BE9355-610D-46D0-B55A-04CD103975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28" name="Text Box 94">
          <a:extLst>
            <a:ext uri="{FF2B5EF4-FFF2-40B4-BE49-F238E27FC236}">
              <a16:creationId xmlns:a16="http://schemas.microsoft.com/office/drawing/2014/main" id="{6E49DD75-6AFC-4D03-9E6D-B36FECBDEA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29" name="Text Box 87">
          <a:extLst>
            <a:ext uri="{FF2B5EF4-FFF2-40B4-BE49-F238E27FC236}">
              <a16:creationId xmlns:a16="http://schemas.microsoft.com/office/drawing/2014/main" id="{AF4FFBAA-5728-4BE2-839B-598F95B2B2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30" name="Text Box 88">
          <a:extLst>
            <a:ext uri="{FF2B5EF4-FFF2-40B4-BE49-F238E27FC236}">
              <a16:creationId xmlns:a16="http://schemas.microsoft.com/office/drawing/2014/main" id="{A36A42E5-FD5D-4CDB-977A-2878EB05A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31" name="Text Box 89">
          <a:extLst>
            <a:ext uri="{FF2B5EF4-FFF2-40B4-BE49-F238E27FC236}">
              <a16:creationId xmlns:a16="http://schemas.microsoft.com/office/drawing/2014/main" id="{84F90AE9-4523-4AA5-B94C-A1BF5326FF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32" name="Text Box 90">
          <a:extLst>
            <a:ext uri="{FF2B5EF4-FFF2-40B4-BE49-F238E27FC236}">
              <a16:creationId xmlns:a16="http://schemas.microsoft.com/office/drawing/2014/main" id="{8624D382-E0DC-4347-ACC5-BCB698EAC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33" name="Text Box 91">
          <a:extLst>
            <a:ext uri="{FF2B5EF4-FFF2-40B4-BE49-F238E27FC236}">
              <a16:creationId xmlns:a16="http://schemas.microsoft.com/office/drawing/2014/main" id="{0B5787D3-7E20-47F9-A7E1-64568E462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34" name="Text Box 92">
          <a:extLst>
            <a:ext uri="{FF2B5EF4-FFF2-40B4-BE49-F238E27FC236}">
              <a16:creationId xmlns:a16="http://schemas.microsoft.com/office/drawing/2014/main" id="{65B86AFC-0312-4E73-92A2-8BDF91E31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35" name="Text Box 93">
          <a:extLst>
            <a:ext uri="{FF2B5EF4-FFF2-40B4-BE49-F238E27FC236}">
              <a16:creationId xmlns:a16="http://schemas.microsoft.com/office/drawing/2014/main" id="{48939842-5F1D-48A2-A429-8655647AE8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36" name="Text Box 94">
          <a:extLst>
            <a:ext uri="{FF2B5EF4-FFF2-40B4-BE49-F238E27FC236}">
              <a16:creationId xmlns:a16="http://schemas.microsoft.com/office/drawing/2014/main" id="{28D75A65-739A-4E06-8780-330F88F9E8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37" name="Text Box 87">
          <a:extLst>
            <a:ext uri="{FF2B5EF4-FFF2-40B4-BE49-F238E27FC236}">
              <a16:creationId xmlns:a16="http://schemas.microsoft.com/office/drawing/2014/main" id="{AC5695AB-CC96-425A-B3DA-82BE7CD3E5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38" name="Text Box 88">
          <a:extLst>
            <a:ext uri="{FF2B5EF4-FFF2-40B4-BE49-F238E27FC236}">
              <a16:creationId xmlns:a16="http://schemas.microsoft.com/office/drawing/2014/main" id="{5CDD22D2-A1C9-416B-A3EF-E41F58A6AE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39" name="Text Box 89">
          <a:extLst>
            <a:ext uri="{FF2B5EF4-FFF2-40B4-BE49-F238E27FC236}">
              <a16:creationId xmlns:a16="http://schemas.microsoft.com/office/drawing/2014/main" id="{19AEB9C4-351F-48B1-99F5-59C875260E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40" name="Text Box 90">
          <a:extLst>
            <a:ext uri="{FF2B5EF4-FFF2-40B4-BE49-F238E27FC236}">
              <a16:creationId xmlns:a16="http://schemas.microsoft.com/office/drawing/2014/main" id="{4868F69B-5019-42C1-B360-82C152FC9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41" name="Text Box 91">
          <a:extLst>
            <a:ext uri="{FF2B5EF4-FFF2-40B4-BE49-F238E27FC236}">
              <a16:creationId xmlns:a16="http://schemas.microsoft.com/office/drawing/2014/main" id="{31B79372-1D10-406C-A533-3F9D6C8742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42" name="Text Box 92">
          <a:extLst>
            <a:ext uri="{FF2B5EF4-FFF2-40B4-BE49-F238E27FC236}">
              <a16:creationId xmlns:a16="http://schemas.microsoft.com/office/drawing/2014/main" id="{3B0C739E-4AB4-4EF6-BFA7-D867F8CFB8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43" name="Text Box 93">
          <a:extLst>
            <a:ext uri="{FF2B5EF4-FFF2-40B4-BE49-F238E27FC236}">
              <a16:creationId xmlns:a16="http://schemas.microsoft.com/office/drawing/2014/main" id="{C3A886EC-611C-48D9-A9D9-FF20CA0AC2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44" name="Text Box 94">
          <a:extLst>
            <a:ext uri="{FF2B5EF4-FFF2-40B4-BE49-F238E27FC236}">
              <a16:creationId xmlns:a16="http://schemas.microsoft.com/office/drawing/2014/main" id="{3FA5B0B3-52AB-4955-8623-D044A334B3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45" name="Text Box 87">
          <a:extLst>
            <a:ext uri="{FF2B5EF4-FFF2-40B4-BE49-F238E27FC236}">
              <a16:creationId xmlns:a16="http://schemas.microsoft.com/office/drawing/2014/main" id="{6F71E015-0378-4072-B24D-E806DD223B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46" name="Text Box 88">
          <a:extLst>
            <a:ext uri="{FF2B5EF4-FFF2-40B4-BE49-F238E27FC236}">
              <a16:creationId xmlns:a16="http://schemas.microsoft.com/office/drawing/2014/main" id="{22321BD9-526E-4BFB-A366-EEF0918BAB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47" name="Text Box 89">
          <a:extLst>
            <a:ext uri="{FF2B5EF4-FFF2-40B4-BE49-F238E27FC236}">
              <a16:creationId xmlns:a16="http://schemas.microsoft.com/office/drawing/2014/main" id="{FE1E6609-6EA2-4A43-A06C-1CA7264C36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48" name="Text Box 90">
          <a:extLst>
            <a:ext uri="{FF2B5EF4-FFF2-40B4-BE49-F238E27FC236}">
              <a16:creationId xmlns:a16="http://schemas.microsoft.com/office/drawing/2014/main" id="{5659E90D-CAEF-4342-8B3E-04311B7996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49" name="Text Box 91">
          <a:extLst>
            <a:ext uri="{FF2B5EF4-FFF2-40B4-BE49-F238E27FC236}">
              <a16:creationId xmlns:a16="http://schemas.microsoft.com/office/drawing/2014/main" id="{ABA3D2D6-5DA4-4007-88CD-0F2D1E9B2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0" name="Text Box 92">
          <a:extLst>
            <a:ext uri="{FF2B5EF4-FFF2-40B4-BE49-F238E27FC236}">
              <a16:creationId xmlns:a16="http://schemas.microsoft.com/office/drawing/2014/main" id="{D10264D8-73A3-477F-988B-98905B76C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1" name="Text Box 93">
          <a:extLst>
            <a:ext uri="{FF2B5EF4-FFF2-40B4-BE49-F238E27FC236}">
              <a16:creationId xmlns:a16="http://schemas.microsoft.com/office/drawing/2014/main" id="{78DEC4B6-D01E-4253-89C2-AD7A6BAB8A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2" name="Text Box 94">
          <a:extLst>
            <a:ext uri="{FF2B5EF4-FFF2-40B4-BE49-F238E27FC236}">
              <a16:creationId xmlns:a16="http://schemas.microsoft.com/office/drawing/2014/main" id="{42558539-DC1A-4390-A339-E3E1D8FFC7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3" name="Text Box 91">
          <a:extLst>
            <a:ext uri="{FF2B5EF4-FFF2-40B4-BE49-F238E27FC236}">
              <a16:creationId xmlns:a16="http://schemas.microsoft.com/office/drawing/2014/main" id="{C45F4FBB-98CF-42CB-A95F-5BF3E875CB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4" name="Text Box 92">
          <a:extLst>
            <a:ext uri="{FF2B5EF4-FFF2-40B4-BE49-F238E27FC236}">
              <a16:creationId xmlns:a16="http://schemas.microsoft.com/office/drawing/2014/main" id="{2E3BEF1D-243E-4256-A31A-5C8FB96AF6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5" name="Text Box 93">
          <a:extLst>
            <a:ext uri="{FF2B5EF4-FFF2-40B4-BE49-F238E27FC236}">
              <a16:creationId xmlns:a16="http://schemas.microsoft.com/office/drawing/2014/main" id="{5403B01D-57BF-41FA-9F3B-BECCB6EA54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6" name="Text Box 94">
          <a:extLst>
            <a:ext uri="{FF2B5EF4-FFF2-40B4-BE49-F238E27FC236}">
              <a16:creationId xmlns:a16="http://schemas.microsoft.com/office/drawing/2014/main" id="{1DA75057-8F2B-404C-B854-BCBD6499D5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7" name="Text Box 91">
          <a:extLst>
            <a:ext uri="{FF2B5EF4-FFF2-40B4-BE49-F238E27FC236}">
              <a16:creationId xmlns:a16="http://schemas.microsoft.com/office/drawing/2014/main" id="{7F4B8C67-3769-4D30-9FC8-074A9E9909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8" name="Text Box 92">
          <a:extLst>
            <a:ext uri="{FF2B5EF4-FFF2-40B4-BE49-F238E27FC236}">
              <a16:creationId xmlns:a16="http://schemas.microsoft.com/office/drawing/2014/main" id="{256E3BFF-27BD-40C4-A967-42C92A6FB0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59" name="Text Box 93">
          <a:extLst>
            <a:ext uri="{FF2B5EF4-FFF2-40B4-BE49-F238E27FC236}">
              <a16:creationId xmlns:a16="http://schemas.microsoft.com/office/drawing/2014/main" id="{26571635-6E06-45C1-B93F-615CBCF92A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60" name="Text Box 94">
          <a:extLst>
            <a:ext uri="{FF2B5EF4-FFF2-40B4-BE49-F238E27FC236}">
              <a16:creationId xmlns:a16="http://schemas.microsoft.com/office/drawing/2014/main" id="{CEBE0E28-8955-45FE-8644-17429B9A77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61" name="Text Box 91">
          <a:extLst>
            <a:ext uri="{FF2B5EF4-FFF2-40B4-BE49-F238E27FC236}">
              <a16:creationId xmlns:a16="http://schemas.microsoft.com/office/drawing/2014/main" id="{17191CED-AEFC-426F-8DE8-7D3D96626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62" name="Text Box 92">
          <a:extLst>
            <a:ext uri="{FF2B5EF4-FFF2-40B4-BE49-F238E27FC236}">
              <a16:creationId xmlns:a16="http://schemas.microsoft.com/office/drawing/2014/main" id="{DFF315A6-0EEC-4D8F-8C1E-1AAAF1E9B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63" name="Text Box 93">
          <a:extLst>
            <a:ext uri="{FF2B5EF4-FFF2-40B4-BE49-F238E27FC236}">
              <a16:creationId xmlns:a16="http://schemas.microsoft.com/office/drawing/2014/main" id="{456C0523-AEB4-4A87-ABBA-48EA3BC0DE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64" name="Text Box 94">
          <a:extLst>
            <a:ext uri="{FF2B5EF4-FFF2-40B4-BE49-F238E27FC236}">
              <a16:creationId xmlns:a16="http://schemas.microsoft.com/office/drawing/2014/main" id="{584DC5F8-5F22-4E7A-8EB9-CD5A82009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65" name="Text Box 87">
          <a:extLst>
            <a:ext uri="{FF2B5EF4-FFF2-40B4-BE49-F238E27FC236}">
              <a16:creationId xmlns:a16="http://schemas.microsoft.com/office/drawing/2014/main" id="{3C0B8C8A-5A9F-45ED-ADE7-E21112BBAC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66" name="Text Box 88">
          <a:extLst>
            <a:ext uri="{FF2B5EF4-FFF2-40B4-BE49-F238E27FC236}">
              <a16:creationId xmlns:a16="http://schemas.microsoft.com/office/drawing/2014/main" id="{1E35971B-F102-4A6A-9152-A4C8B02024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67" name="Text Box 89">
          <a:extLst>
            <a:ext uri="{FF2B5EF4-FFF2-40B4-BE49-F238E27FC236}">
              <a16:creationId xmlns:a16="http://schemas.microsoft.com/office/drawing/2014/main" id="{F9365961-A7AA-414D-91B3-5575E2CA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68" name="Text Box 90">
          <a:extLst>
            <a:ext uri="{FF2B5EF4-FFF2-40B4-BE49-F238E27FC236}">
              <a16:creationId xmlns:a16="http://schemas.microsoft.com/office/drawing/2014/main" id="{8454308D-D4DE-4A49-ABC5-905EBB7C0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69" name="Text Box 91">
          <a:extLst>
            <a:ext uri="{FF2B5EF4-FFF2-40B4-BE49-F238E27FC236}">
              <a16:creationId xmlns:a16="http://schemas.microsoft.com/office/drawing/2014/main" id="{8A67CEC4-5EF5-45BD-9F26-20A71163A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70" name="Text Box 92">
          <a:extLst>
            <a:ext uri="{FF2B5EF4-FFF2-40B4-BE49-F238E27FC236}">
              <a16:creationId xmlns:a16="http://schemas.microsoft.com/office/drawing/2014/main" id="{82584F08-BDD2-4AEC-A72E-E7690C371E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71" name="Text Box 93">
          <a:extLst>
            <a:ext uri="{FF2B5EF4-FFF2-40B4-BE49-F238E27FC236}">
              <a16:creationId xmlns:a16="http://schemas.microsoft.com/office/drawing/2014/main" id="{C48C2A76-19BC-484C-B13C-79B7B2864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72" name="Text Box 94">
          <a:extLst>
            <a:ext uri="{FF2B5EF4-FFF2-40B4-BE49-F238E27FC236}">
              <a16:creationId xmlns:a16="http://schemas.microsoft.com/office/drawing/2014/main" id="{70D7FA95-C642-48E2-A9E1-1380E149E0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73" name="Text Box 87">
          <a:extLst>
            <a:ext uri="{FF2B5EF4-FFF2-40B4-BE49-F238E27FC236}">
              <a16:creationId xmlns:a16="http://schemas.microsoft.com/office/drawing/2014/main" id="{7EFDFE2C-FABE-42DD-BAB3-05E8025CFF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74" name="Text Box 88">
          <a:extLst>
            <a:ext uri="{FF2B5EF4-FFF2-40B4-BE49-F238E27FC236}">
              <a16:creationId xmlns:a16="http://schemas.microsoft.com/office/drawing/2014/main" id="{0C7F6AA5-9170-4F89-A7AF-5D932C84CF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75" name="Text Box 89">
          <a:extLst>
            <a:ext uri="{FF2B5EF4-FFF2-40B4-BE49-F238E27FC236}">
              <a16:creationId xmlns:a16="http://schemas.microsoft.com/office/drawing/2014/main" id="{9C483B1D-1245-4C86-BD85-29D22FF01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76" name="Text Box 90">
          <a:extLst>
            <a:ext uri="{FF2B5EF4-FFF2-40B4-BE49-F238E27FC236}">
              <a16:creationId xmlns:a16="http://schemas.microsoft.com/office/drawing/2014/main" id="{B12A0D8A-ABDC-4630-ACA2-33657F63E8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77" name="Text Box 91">
          <a:extLst>
            <a:ext uri="{FF2B5EF4-FFF2-40B4-BE49-F238E27FC236}">
              <a16:creationId xmlns:a16="http://schemas.microsoft.com/office/drawing/2014/main" id="{6E79585B-E96B-4355-9649-1441B0ABA3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78" name="Text Box 92">
          <a:extLst>
            <a:ext uri="{FF2B5EF4-FFF2-40B4-BE49-F238E27FC236}">
              <a16:creationId xmlns:a16="http://schemas.microsoft.com/office/drawing/2014/main" id="{731959DD-DEB5-4F60-9691-C3EDD58807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79" name="Text Box 93">
          <a:extLst>
            <a:ext uri="{FF2B5EF4-FFF2-40B4-BE49-F238E27FC236}">
              <a16:creationId xmlns:a16="http://schemas.microsoft.com/office/drawing/2014/main" id="{93B8DF49-2926-438A-9520-21489C52D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80" name="Text Box 94">
          <a:extLst>
            <a:ext uri="{FF2B5EF4-FFF2-40B4-BE49-F238E27FC236}">
              <a16:creationId xmlns:a16="http://schemas.microsoft.com/office/drawing/2014/main" id="{6BE41977-9A1B-45F0-A812-4B419C654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81" name="Text Box 87">
          <a:extLst>
            <a:ext uri="{FF2B5EF4-FFF2-40B4-BE49-F238E27FC236}">
              <a16:creationId xmlns:a16="http://schemas.microsoft.com/office/drawing/2014/main" id="{E090C388-B326-45FA-9E64-C216E4B32D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82" name="Text Box 88">
          <a:extLst>
            <a:ext uri="{FF2B5EF4-FFF2-40B4-BE49-F238E27FC236}">
              <a16:creationId xmlns:a16="http://schemas.microsoft.com/office/drawing/2014/main" id="{FAB7B94E-A7E5-44AD-80E7-A0782A891E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83" name="Text Box 89">
          <a:extLst>
            <a:ext uri="{FF2B5EF4-FFF2-40B4-BE49-F238E27FC236}">
              <a16:creationId xmlns:a16="http://schemas.microsoft.com/office/drawing/2014/main" id="{4B66F80B-7DC5-4910-A27F-3AC41E25A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84" name="Text Box 90">
          <a:extLst>
            <a:ext uri="{FF2B5EF4-FFF2-40B4-BE49-F238E27FC236}">
              <a16:creationId xmlns:a16="http://schemas.microsoft.com/office/drawing/2014/main" id="{2D5A052E-87F0-4341-8175-604B169D87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85" name="Text Box 91">
          <a:extLst>
            <a:ext uri="{FF2B5EF4-FFF2-40B4-BE49-F238E27FC236}">
              <a16:creationId xmlns:a16="http://schemas.microsoft.com/office/drawing/2014/main" id="{EC78BBB1-DC77-45E9-8BF4-C9FD875495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86" name="Text Box 92">
          <a:extLst>
            <a:ext uri="{FF2B5EF4-FFF2-40B4-BE49-F238E27FC236}">
              <a16:creationId xmlns:a16="http://schemas.microsoft.com/office/drawing/2014/main" id="{F92246A9-3A3B-40E9-ACCD-8B52B86BC4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87" name="Text Box 93">
          <a:extLst>
            <a:ext uri="{FF2B5EF4-FFF2-40B4-BE49-F238E27FC236}">
              <a16:creationId xmlns:a16="http://schemas.microsoft.com/office/drawing/2014/main" id="{00848ADE-310A-4C4F-B6AF-7E1DDDF062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88" name="Text Box 94">
          <a:extLst>
            <a:ext uri="{FF2B5EF4-FFF2-40B4-BE49-F238E27FC236}">
              <a16:creationId xmlns:a16="http://schemas.microsoft.com/office/drawing/2014/main" id="{60331E7B-CB29-4348-9288-14A23A278B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89" name="Text Box 87">
          <a:extLst>
            <a:ext uri="{FF2B5EF4-FFF2-40B4-BE49-F238E27FC236}">
              <a16:creationId xmlns:a16="http://schemas.microsoft.com/office/drawing/2014/main" id="{5BE2656B-7CB7-414C-96D7-7FB412AE1E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90" name="Text Box 88">
          <a:extLst>
            <a:ext uri="{FF2B5EF4-FFF2-40B4-BE49-F238E27FC236}">
              <a16:creationId xmlns:a16="http://schemas.microsoft.com/office/drawing/2014/main" id="{A053617D-B462-42B1-836A-4801A24F17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91" name="Text Box 89">
          <a:extLst>
            <a:ext uri="{FF2B5EF4-FFF2-40B4-BE49-F238E27FC236}">
              <a16:creationId xmlns:a16="http://schemas.microsoft.com/office/drawing/2014/main" id="{C73B4B3E-4824-43E8-AAB4-762AFDB1C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92" name="Text Box 90">
          <a:extLst>
            <a:ext uri="{FF2B5EF4-FFF2-40B4-BE49-F238E27FC236}">
              <a16:creationId xmlns:a16="http://schemas.microsoft.com/office/drawing/2014/main" id="{00E7645C-4719-4ED7-8B4D-C71365B760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93" name="Text Box 91">
          <a:extLst>
            <a:ext uri="{FF2B5EF4-FFF2-40B4-BE49-F238E27FC236}">
              <a16:creationId xmlns:a16="http://schemas.microsoft.com/office/drawing/2014/main" id="{4D731EBC-9F61-4CA3-BE2C-99B51981AC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94" name="Text Box 92">
          <a:extLst>
            <a:ext uri="{FF2B5EF4-FFF2-40B4-BE49-F238E27FC236}">
              <a16:creationId xmlns:a16="http://schemas.microsoft.com/office/drawing/2014/main" id="{4332C10E-B523-4F48-89D8-8ADD32F047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95" name="Text Box 93">
          <a:extLst>
            <a:ext uri="{FF2B5EF4-FFF2-40B4-BE49-F238E27FC236}">
              <a16:creationId xmlns:a16="http://schemas.microsoft.com/office/drawing/2014/main" id="{55D38E33-15B7-45DB-A60F-2036443DA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496" name="Text Box 94">
          <a:extLst>
            <a:ext uri="{FF2B5EF4-FFF2-40B4-BE49-F238E27FC236}">
              <a16:creationId xmlns:a16="http://schemas.microsoft.com/office/drawing/2014/main" id="{18DA6382-DF32-4D52-814B-8BF919C139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97" name="Text Box 87">
          <a:extLst>
            <a:ext uri="{FF2B5EF4-FFF2-40B4-BE49-F238E27FC236}">
              <a16:creationId xmlns:a16="http://schemas.microsoft.com/office/drawing/2014/main" id="{95CCAA6E-9CCF-462E-90DD-29C0211CC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98" name="Text Box 88">
          <a:extLst>
            <a:ext uri="{FF2B5EF4-FFF2-40B4-BE49-F238E27FC236}">
              <a16:creationId xmlns:a16="http://schemas.microsoft.com/office/drawing/2014/main" id="{7C2BF6F2-2A89-426B-9036-E2E8DEE501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499" name="Text Box 89">
          <a:extLst>
            <a:ext uri="{FF2B5EF4-FFF2-40B4-BE49-F238E27FC236}">
              <a16:creationId xmlns:a16="http://schemas.microsoft.com/office/drawing/2014/main" id="{19398430-8CB5-4B3D-A8AB-E84D501F46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00" name="Text Box 90">
          <a:extLst>
            <a:ext uri="{FF2B5EF4-FFF2-40B4-BE49-F238E27FC236}">
              <a16:creationId xmlns:a16="http://schemas.microsoft.com/office/drawing/2014/main" id="{2F45D99D-3183-484A-84ED-ADCE64E803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01" name="Text Box 91">
          <a:extLst>
            <a:ext uri="{FF2B5EF4-FFF2-40B4-BE49-F238E27FC236}">
              <a16:creationId xmlns:a16="http://schemas.microsoft.com/office/drawing/2014/main" id="{62353908-B1F1-47EC-9C12-B132F38A6C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02" name="Text Box 92">
          <a:extLst>
            <a:ext uri="{FF2B5EF4-FFF2-40B4-BE49-F238E27FC236}">
              <a16:creationId xmlns:a16="http://schemas.microsoft.com/office/drawing/2014/main" id="{DA9438AE-8030-4C1E-A2F3-E151A1BD2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03" name="Text Box 93">
          <a:extLst>
            <a:ext uri="{FF2B5EF4-FFF2-40B4-BE49-F238E27FC236}">
              <a16:creationId xmlns:a16="http://schemas.microsoft.com/office/drawing/2014/main" id="{F684E7B7-C914-4DF7-9E72-0AD281A489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04" name="Text Box 94">
          <a:extLst>
            <a:ext uri="{FF2B5EF4-FFF2-40B4-BE49-F238E27FC236}">
              <a16:creationId xmlns:a16="http://schemas.microsoft.com/office/drawing/2014/main" id="{C5D3B4A9-971E-40F7-BE2E-7B71CA1DF9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05" name="Text Box 87">
          <a:extLst>
            <a:ext uri="{FF2B5EF4-FFF2-40B4-BE49-F238E27FC236}">
              <a16:creationId xmlns:a16="http://schemas.microsoft.com/office/drawing/2014/main" id="{B2B62314-1420-4E26-9802-A5C5A2826A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06" name="Text Box 88">
          <a:extLst>
            <a:ext uri="{FF2B5EF4-FFF2-40B4-BE49-F238E27FC236}">
              <a16:creationId xmlns:a16="http://schemas.microsoft.com/office/drawing/2014/main" id="{B3259D34-1C82-4469-90B9-03A9408F9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07" name="Text Box 89">
          <a:extLst>
            <a:ext uri="{FF2B5EF4-FFF2-40B4-BE49-F238E27FC236}">
              <a16:creationId xmlns:a16="http://schemas.microsoft.com/office/drawing/2014/main" id="{E33FD392-6AF0-4B9A-BA5D-35FEC5057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08" name="Text Box 90">
          <a:extLst>
            <a:ext uri="{FF2B5EF4-FFF2-40B4-BE49-F238E27FC236}">
              <a16:creationId xmlns:a16="http://schemas.microsoft.com/office/drawing/2014/main" id="{EB4AAE10-7D50-4A11-82DF-466F2959FF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09" name="Text Box 91">
          <a:extLst>
            <a:ext uri="{FF2B5EF4-FFF2-40B4-BE49-F238E27FC236}">
              <a16:creationId xmlns:a16="http://schemas.microsoft.com/office/drawing/2014/main" id="{F74044D0-6941-40DD-93EE-798CF30379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0" name="Text Box 92">
          <a:extLst>
            <a:ext uri="{FF2B5EF4-FFF2-40B4-BE49-F238E27FC236}">
              <a16:creationId xmlns:a16="http://schemas.microsoft.com/office/drawing/2014/main" id="{EBB1D625-E36E-40D2-8249-B413475D81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1" name="Text Box 93">
          <a:extLst>
            <a:ext uri="{FF2B5EF4-FFF2-40B4-BE49-F238E27FC236}">
              <a16:creationId xmlns:a16="http://schemas.microsoft.com/office/drawing/2014/main" id="{F28C3BF5-0BA2-4C39-BB72-CD80877024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2" name="Text Box 94">
          <a:extLst>
            <a:ext uri="{FF2B5EF4-FFF2-40B4-BE49-F238E27FC236}">
              <a16:creationId xmlns:a16="http://schemas.microsoft.com/office/drawing/2014/main" id="{F2A44866-91A4-42D9-A6C6-5624AF559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3" name="Text Box 91">
          <a:extLst>
            <a:ext uri="{FF2B5EF4-FFF2-40B4-BE49-F238E27FC236}">
              <a16:creationId xmlns:a16="http://schemas.microsoft.com/office/drawing/2014/main" id="{AD36EBE1-1211-44D7-8E39-52DA48F1D2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4" name="Text Box 92">
          <a:extLst>
            <a:ext uri="{FF2B5EF4-FFF2-40B4-BE49-F238E27FC236}">
              <a16:creationId xmlns:a16="http://schemas.microsoft.com/office/drawing/2014/main" id="{65344651-A655-4820-8C9C-C3F61380AB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5" name="Text Box 93">
          <a:extLst>
            <a:ext uri="{FF2B5EF4-FFF2-40B4-BE49-F238E27FC236}">
              <a16:creationId xmlns:a16="http://schemas.microsoft.com/office/drawing/2014/main" id="{92A014BD-9061-4557-B167-75D1D2048B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6" name="Text Box 94">
          <a:extLst>
            <a:ext uri="{FF2B5EF4-FFF2-40B4-BE49-F238E27FC236}">
              <a16:creationId xmlns:a16="http://schemas.microsoft.com/office/drawing/2014/main" id="{0E735FD6-8D3A-48B0-B6DE-93222E02C9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7" name="Text Box 91">
          <a:extLst>
            <a:ext uri="{FF2B5EF4-FFF2-40B4-BE49-F238E27FC236}">
              <a16:creationId xmlns:a16="http://schemas.microsoft.com/office/drawing/2014/main" id="{83F83A3A-3662-43F6-8C6A-AA57C315B1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8" name="Text Box 92">
          <a:extLst>
            <a:ext uri="{FF2B5EF4-FFF2-40B4-BE49-F238E27FC236}">
              <a16:creationId xmlns:a16="http://schemas.microsoft.com/office/drawing/2014/main" id="{5ABD05F7-1A53-458C-9FBF-6AB20F03D0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19" name="Text Box 93">
          <a:extLst>
            <a:ext uri="{FF2B5EF4-FFF2-40B4-BE49-F238E27FC236}">
              <a16:creationId xmlns:a16="http://schemas.microsoft.com/office/drawing/2014/main" id="{F1099C9B-C479-4BB2-B799-D95925D224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20" name="Text Box 94">
          <a:extLst>
            <a:ext uri="{FF2B5EF4-FFF2-40B4-BE49-F238E27FC236}">
              <a16:creationId xmlns:a16="http://schemas.microsoft.com/office/drawing/2014/main" id="{8989A404-2055-4961-8EB1-FBD9B87B94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21" name="Text Box 91">
          <a:extLst>
            <a:ext uri="{FF2B5EF4-FFF2-40B4-BE49-F238E27FC236}">
              <a16:creationId xmlns:a16="http://schemas.microsoft.com/office/drawing/2014/main" id="{EA68419D-6426-4589-AFD6-A36792B95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22" name="Text Box 92">
          <a:extLst>
            <a:ext uri="{FF2B5EF4-FFF2-40B4-BE49-F238E27FC236}">
              <a16:creationId xmlns:a16="http://schemas.microsoft.com/office/drawing/2014/main" id="{3CDE3D2C-91F2-4026-8B04-84B7398F6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23" name="Text Box 93">
          <a:extLst>
            <a:ext uri="{FF2B5EF4-FFF2-40B4-BE49-F238E27FC236}">
              <a16:creationId xmlns:a16="http://schemas.microsoft.com/office/drawing/2014/main" id="{670DE928-0743-4811-B46E-77BC145CF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24" name="Text Box 94">
          <a:extLst>
            <a:ext uri="{FF2B5EF4-FFF2-40B4-BE49-F238E27FC236}">
              <a16:creationId xmlns:a16="http://schemas.microsoft.com/office/drawing/2014/main" id="{6F380D7E-E792-43C3-8E55-563AFAE23C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25" name="Text Box 87">
          <a:extLst>
            <a:ext uri="{FF2B5EF4-FFF2-40B4-BE49-F238E27FC236}">
              <a16:creationId xmlns:a16="http://schemas.microsoft.com/office/drawing/2014/main" id="{D51BD1F5-237C-476F-AAA3-A3960DC643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26" name="Text Box 88">
          <a:extLst>
            <a:ext uri="{FF2B5EF4-FFF2-40B4-BE49-F238E27FC236}">
              <a16:creationId xmlns:a16="http://schemas.microsoft.com/office/drawing/2014/main" id="{CBF49D13-EEE1-4A72-8DF2-F944A8B124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27" name="Text Box 89">
          <a:extLst>
            <a:ext uri="{FF2B5EF4-FFF2-40B4-BE49-F238E27FC236}">
              <a16:creationId xmlns:a16="http://schemas.microsoft.com/office/drawing/2014/main" id="{35B900E6-679E-4C78-922E-B061087F97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28" name="Text Box 90">
          <a:extLst>
            <a:ext uri="{FF2B5EF4-FFF2-40B4-BE49-F238E27FC236}">
              <a16:creationId xmlns:a16="http://schemas.microsoft.com/office/drawing/2014/main" id="{5C9A1A7C-83D9-4F23-B746-6A0142DA1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29" name="Text Box 91">
          <a:extLst>
            <a:ext uri="{FF2B5EF4-FFF2-40B4-BE49-F238E27FC236}">
              <a16:creationId xmlns:a16="http://schemas.microsoft.com/office/drawing/2014/main" id="{57D351A3-80B0-43C3-B731-DE62FBBA4F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30" name="Text Box 92">
          <a:extLst>
            <a:ext uri="{FF2B5EF4-FFF2-40B4-BE49-F238E27FC236}">
              <a16:creationId xmlns:a16="http://schemas.microsoft.com/office/drawing/2014/main" id="{703575FC-F0CD-49FB-908F-0F587B260F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31" name="Text Box 93">
          <a:extLst>
            <a:ext uri="{FF2B5EF4-FFF2-40B4-BE49-F238E27FC236}">
              <a16:creationId xmlns:a16="http://schemas.microsoft.com/office/drawing/2014/main" id="{EEF340C3-1A6B-4541-A815-3B4519C773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32" name="Text Box 94">
          <a:extLst>
            <a:ext uri="{FF2B5EF4-FFF2-40B4-BE49-F238E27FC236}">
              <a16:creationId xmlns:a16="http://schemas.microsoft.com/office/drawing/2014/main" id="{B8FC1182-0E30-4B36-AE44-F79CDA1018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33" name="Text Box 87">
          <a:extLst>
            <a:ext uri="{FF2B5EF4-FFF2-40B4-BE49-F238E27FC236}">
              <a16:creationId xmlns:a16="http://schemas.microsoft.com/office/drawing/2014/main" id="{5661F398-B1AE-4FA8-8228-F92C56E42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34" name="Text Box 88">
          <a:extLst>
            <a:ext uri="{FF2B5EF4-FFF2-40B4-BE49-F238E27FC236}">
              <a16:creationId xmlns:a16="http://schemas.microsoft.com/office/drawing/2014/main" id="{167B5A32-2B03-4BE6-959C-9E265296C9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35" name="Text Box 89">
          <a:extLst>
            <a:ext uri="{FF2B5EF4-FFF2-40B4-BE49-F238E27FC236}">
              <a16:creationId xmlns:a16="http://schemas.microsoft.com/office/drawing/2014/main" id="{64E44AE2-7C63-4065-B9DF-0549130BFE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36" name="Text Box 90">
          <a:extLst>
            <a:ext uri="{FF2B5EF4-FFF2-40B4-BE49-F238E27FC236}">
              <a16:creationId xmlns:a16="http://schemas.microsoft.com/office/drawing/2014/main" id="{DD8953C5-41CC-4FE2-BE3F-157F93F7E4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37" name="Text Box 91">
          <a:extLst>
            <a:ext uri="{FF2B5EF4-FFF2-40B4-BE49-F238E27FC236}">
              <a16:creationId xmlns:a16="http://schemas.microsoft.com/office/drawing/2014/main" id="{D9019EAC-E426-4D7D-B582-E8BE1C474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38" name="Text Box 92">
          <a:extLst>
            <a:ext uri="{FF2B5EF4-FFF2-40B4-BE49-F238E27FC236}">
              <a16:creationId xmlns:a16="http://schemas.microsoft.com/office/drawing/2014/main" id="{4D18671F-926E-4F54-AB5A-2045FDA6CB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39" name="Text Box 93">
          <a:extLst>
            <a:ext uri="{FF2B5EF4-FFF2-40B4-BE49-F238E27FC236}">
              <a16:creationId xmlns:a16="http://schemas.microsoft.com/office/drawing/2014/main" id="{0153C505-9A2F-4D8B-B045-E5833969B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40" name="Text Box 94">
          <a:extLst>
            <a:ext uri="{FF2B5EF4-FFF2-40B4-BE49-F238E27FC236}">
              <a16:creationId xmlns:a16="http://schemas.microsoft.com/office/drawing/2014/main" id="{EB1F5777-F988-4AC9-9288-7AE587E53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41" name="Text Box 87">
          <a:extLst>
            <a:ext uri="{FF2B5EF4-FFF2-40B4-BE49-F238E27FC236}">
              <a16:creationId xmlns:a16="http://schemas.microsoft.com/office/drawing/2014/main" id="{9FF09E43-342A-40BA-9F3D-31A2935A67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42" name="Text Box 88">
          <a:extLst>
            <a:ext uri="{FF2B5EF4-FFF2-40B4-BE49-F238E27FC236}">
              <a16:creationId xmlns:a16="http://schemas.microsoft.com/office/drawing/2014/main" id="{655B83AC-6BD5-43F8-A48C-4BD2F9E3CC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43" name="Text Box 89">
          <a:extLst>
            <a:ext uri="{FF2B5EF4-FFF2-40B4-BE49-F238E27FC236}">
              <a16:creationId xmlns:a16="http://schemas.microsoft.com/office/drawing/2014/main" id="{5AE72F52-4DE7-40BF-BFBA-6076FBA93F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44" name="Text Box 90">
          <a:extLst>
            <a:ext uri="{FF2B5EF4-FFF2-40B4-BE49-F238E27FC236}">
              <a16:creationId xmlns:a16="http://schemas.microsoft.com/office/drawing/2014/main" id="{8A62302A-16AE-49D5-8B99-7AD733C46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45" name="Text Box 91">
          <a:extLst>
            <a:ext uri="{FF2B5EF4-FFF2-40B4-BE49-F238E27FC236}">
              <a16:creationId xmlns:a16="http://schemas.microsoft.com/office/drawing/2014/main" id="{8B3CF21D-3AC9-4F27-A1CA-C5090E2EBD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46" name="Text Box 92">
          <a:extLst>
            <a:ext uri="{FF2B5EF4-FFF2-40B4-BE49-F238E27FC236}">
              <a16:creationId xmlns:a16="http://schemas.microsoft.com/office/drawing/2014/main" id="{C290C2FF-E5A1-499B-BD2F-36C70C6419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47" name="Text Box 93">
          <a:extLst>
            <a:ext uri="{FF2B5EF4-FFF2-40B4-BE49-F238E27FC236}">
              <a16:creationId xmlns:a16="http://schemas.microsoft.com/office/drawing/2014/main" id="{E08FF4B4-AE03-41DB-B611-4FA25F4746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48" name="Text Box 94">
          <a:extLst>
            <a:ext uri="{FF2B5EF4-FFF2-40B4-BE49-F238E27FC236}">
              <a16:creationId xmlns:a16="http://schemas.microsoft.com/office/drawing/2014/main" id="{1CFF9F20-0473-48BA-B969-546822AA91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49" name="Text Box 91">
          <a:extLst>
            <a:ext uri="{FF2B5EF4-FFF2-40B4-BE49-F238E27FC236}">
              <a16:creationId xmlns:a16="http://schemas.microsoft.com/office/drawing/2014/main" id="{D344C0B9-C777-483B-A548-50C7256361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0" name="Text Box 92">
          <a:extLst>
            <a:ext uri="{FF2B5EF4-FFF2-40B4-BE49-F238E27FC236}">
              <a16:creationId xmlns:a16="http://schemas.microsoft.com/office/drawing/2014/main" id="{354AE296-367D-4D21-990C-4EEDEBE758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1" name="Text Box 93">
          <a:extLst>
            <a:ext uri="{FF2B5EF4-FFF2-40B4-BE49-F238E27FC236}">
              <a16:creationId xmlns:a16="http://schemas.microsoft.com/office/drawing/2014/main" id="{A0A97CB4-1ECC-48B4-9B78-31E7877042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2" name="Text Box 94">
          <a:extLst>
            <a:ext uri="{FF2B5EF4-FFF2-40B4-BE49-F238E27FC236}">
              <a16:creationId xmlns:a16="http://schemas.microsoft.com/office/drawing/2014/main" id="{3D8898D7-0732-4473-8CE0-E27A4EDE54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3" name="Text Box 91">
          <a:extLst>
            <a:ext uri="{FF2B5EF4-FFF2-40B4-BE49-F238E27FC236}">
              <a16:creationId xmlns:a16="http://schemas.microsoft.com/office/drawing/2014/main" id="{15B0B55B-7B2D-4B01-9F44-1472DCAB8D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4" name="Text Box 92">
          <a:extLst>
            <a:ext uri="{FF2B5EF4-FFF2-40B4-BE49-F238E27FC236}">
              <a16:creationId xmlns:a16="http://schemas.microsoft.com/office/drawing/2014/main" id="{42C91855-4C3C-43C0-ACFA-62754DEB1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5" name="Text Box 93">
          <a:extLst>
            <a:ext uri="{FF2B5EF4-FFF2-40B4-BE49-F238E27FC236}">
              <a16:creationId xmlns:a16="http://schemas.microsoft.com/office/drawing/2014/main" id="{05F8FDC0-9A3B-4E2F-93C1-A26E5B7C2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6" name="Text Box 94">
          <a:extLst>
            <a:ext uri="{FF2B5EF4-FFF2-40B4-BE49-F238E27FC236}">
              <a16:creationId xmlns:a16="http://schemas.microsoft.com/office/drawing/2014/main" id="{766E8DA2-36C1-4DAA-B83B-46A523D86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7" name="Text Box 91">
          <a:extLst>
            <a:ext uri="{FF2B5EF4-FFF2-40B4-BE49-F238E27FC236}">
              <a16:creationId xmlns:a16="http://schemas.microsoft.com/office/drawing/2014/main" id="{69211C87-8C60-43D3-92C2-10346F0126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8" name="Text Box 92">
          <a:extLst>
            <a:ext uri="{FF2B5EF4-FFF2-40B4-BE49-F238E27FC236}">
              <a16:creationId xmlns:a16="http://schemas.microsoft.com/office/drawing/2014/main" id="{C00CDD1D-D462-451F-8E33-9278F9ACC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59" name="Text Box 93">
          <a:extLst>
            <a:ext uri="{FF2B5EF4-FFF2-40B4-BE49-F238E27FC236}">
              <a16:creationId xmlns:a16="http://schemas.microsoft.com/office/drawing/2014/main" id="{9D028529-4EEF-4746-838B-6729B448F3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60" name="Text Box 94">
          <a:extLst>
            <a:ext uri="{FF2B5EF4-FFF2-40B4-BE49-F238E27FC236}">
              <a16:creationId xmlns:a16="http://schemas.microsoft.com/office/drawing/2014/main" id="{C6BDC4C1-D0E9-4E80-990B-3011FF4AFC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61" name="Text Box 87">
          <a:extLst>
            <a:ext uri="{FF2B5EF4-FFF2-40B4-BE49-F238E27FC236}">
              <a16:creationId xmlns:a16="http://schemas.microsoft.com/office/drawing/2014/main" id="{1E4E24EE-526F-42F2-834C-7A00CB71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62" name="Text Box 88">
          <a:extLst>
            <a:ext uri="{FF2B5EF4-FFF2-40B4-BE49-F238E27FC236}">
              <a16:creationId xmlns:a16="http://schemas.microsoft.com/office/drawing/2014/main" id="{F658EFFD-FC6A-45F4-9502-A0E4ABC2EB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63" name="Text Box 89">
          <a:extLst>
            <a:ext uri="{FF2B5EF4-FFF2-40B4-BE49-F238E27FC236}">
              <a16:creationId xmlns:a16="http://schemas.microsoft.com/office/drawing/2014/main" id="{D7F576F8-1B11-4F9F-A80D-1F0A01FDD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64" name="Text Box 90">
          <a:extLst>
            <a:ext uri="{FF2B5EF4-FFF2-40B4-BE49-F238E27FC236}">
              <a16:creationId xmlns:a16="http://schemas.microsoft.com/office/drawing/2014/main" id="{799AF9AB-BA85-4D4E-92E4-7F56518841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65" name="Text Box 91">
          <a:extLst>
            <a:ext uri="{FF2B5EF4-FFF2-40B4-BE49-F238E27FC236}">
              <a16:creationId xmlns:a16="http://schemas.microsoft.com/office/drawing/2014/main" id="{3E705663-F237-4861-A073-07E3D26EEF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66" name="Text Box 92">
          <a:extLst>
            <a:ext uri="{FF2B5EF4-FFF2-40B4-BE49-F238E27FC236}">
              <a16:creationId xmlns:a16="http://schemas.microsoft.com/office/drawing/2014/main" id="{FE71E7BF-6D63-4E51-960E-F0FED2406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67" name="Text Box 93">
          <a:extLst>
            <a:ext uri="{FF2B5EF4-FFF2-40B4-BE49-F238E27FC236}">
              <a16:creationId xmlns:a16="http://schemas.microsoft.com/office/drawing/2014/main" id="{F5CAC43B-68CB-4684-8BDD-E78AC7923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68" name="Text Box 94">
          <a:extLst>
            <a:ext uri="{FF2B5EF4-FFF2-40B4-BE49-F238E27FC236}">
              <a16:creationId xmlns:a16="http://schemas.microsoft.com/office/drawing/2014/main" id="{1C31362A-E297-449C-A3CE-23AD1027A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69" name="Text Box 87">
          <a:extLst>
            <a:ext uri="{FF2B5EF4-FFF2-40B4-BE49-F238E27FC236}">
              <a16:creationId xmlns:a16="http://schemas.microsoft.com/office/drawing/2014/main" id="{FC975962-C737-4FDC-9798-CD1E3033E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70" name="Text Box 88">
          <a:extLst>
            <a:ext uri="{FF2B5EF4-FFF2-40B4-BE49-F238E27FC236}">
              <a16:creationId xmlns:a16="http://schemas.microsoft.com/office/drawing/2014/main" id="{08EEB0D1-BC15-4397-AEE4-20B0E38FA6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71" name="Text Box 89">
          <a:extLst>
            <a:ext uri="{FF2B5EF4-FFF2-40B4-BE49-F238E27FC236}">
              <a16:creationId xmlns:a16="http://schemas.microsoft.com/office/drawing/2014/main" id="{58EB2B98-199F-4128-81EF-ECE38900BA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72" name="Text Box 90">
          <a:extLst>
            <a:ext uri="{FF2B5EF4-FFF2-40B4-BE49-F238E27FC236}">
              <a16:creationId xmlns:a16="http://schemas.microsoft.com/office/drawing/2014/main" id="{78797011-44C2-4069-9C56-1586C761A6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73" name="Text Box 91">
          <a:extLst>
            <a:ext uri="{FF2B5EF4-FFF2-40B4-BE49-F238E27FC236}">
              <a16:creationId xmlns:a16="http://schemas.microsoft.com/office/drawing/2014/main" id="{A70FB285-D72C-4379-8E43-F96912E8A3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74" name="Text Box 92">
          <a:extLst>
            <a:ext uri="{FF2B5EF4-FFF2-40B4-BE49-F238E27FC236}">
              <a16:creationId xmlns:a16="http://schemas.microsoft.com/office/drawing/2014/main" id="{BDAE586E-7EE7-4805-A722-3F4903DF32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75" name="Text Box 93">
          <a:extLst>
            <a:ext uri="{FF2B5EF4-FFF2-40B4-BE49-F238E27FC236}">
              <a16:creationId xmlns:a16="http://schemas.microsoft.com/office/drawing/2014/main" id="{A95CBFFD-6354-4CE2-9DAD-9F828852D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76" name="Text Box 94">
          <a:extLst>
            <a:ext uri="{FF2B5EF4-FFF2-40B4-BE49-F238E27FC236}">
              <a16:creationId xmlns:a16="http://schemas.microsoft.com/office/drawing/2014/main" id="{E8663029-7590-4242-9CE8-B79C0DC888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77" name="Text Box 87">
          <a:extLst>
            <a:ext uri="{FF2B5EF4-FFF2-40B4-BE49-F238E27FC236}">
              <a16:creationId xmlns:a16="http://schemas.microsoft.com/office/drawing/2014/main" id="{3E96DFD8-539C-4FD9-AA8C-7A789C85E6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78" name="Text Box 88">
          <a:extLst>
            <a:ext uri="{FF2B5EF4-FFF2-40B4-BE49-F238E27FC236}">
              <a16:creationId xmlns:a16="http://schemas.microsoft.com/office/drawing/2014/main" id="{31ABC626-AC8F-4A84-8391-D50E0AF304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79" name="Text Box 89">
          <a:extLst>
            <a:ext uri="{FF2B5EF4-FFF2-40B4-BE49-F238E27FC236}">
              <a16:creationId xmlns:a16="http://schemas.microsoft.com/office/drawing/2014/main" id="{787FBE3E-77F7-485E-B282-48C987DD8D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80" name="Text Box 90">
          <a:extLst>
            <a:ext uri="{FF2B5EF4-FFF2-40B4-BE49-F238E27FC236}">
              <a16:creationId xmlns:a16="http://schemas.microsoft.com/office/drawing/2014/main" id="{76F5F8B6-CC23-4FEB-8879-C6491CB69A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81" name="Text Box 91">
          <a:extLst>
            <a:ext uri="{FF2B5EF4-FFF2-40B4-BE49-F238E27FC236}">
              <a16:creationId xmlns:a16="http://schemas.microsoft.com/office/drawing/2014/main" id="{D1C9FD33-5E36-4142-99C2-1332224A8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82" name="Text Box 92">
          <a:extLst>
            <a:ext uri="{FF2B5EF4-FFF2-40B4-BE49-F238E27FC236}">
              <a16:creationId xmlns:a16="http://schemas.microsoft.com/office/drawing/2014/main" id="{81EBC8DE-92EA-457B-A246-D61BB53CB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83" name="Text Box 93">
          <a:extLst>
            <a:ext uri="{FF2B5EF4-FFF2-40B4-BE49-F238E27FC236}">
              <a16:creationId xmlns:a16="http://schemas.microsoft.com/office/drawing/2014/main" id="{8804EEEB-65A2-4E20-943E-44469A0846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84" name="Text Box 94">
          <a:extLst>
            <a:ext uri="{FF2B5EF4-FFF2-40B4-BE49-F238E27FC236}">
              <a16:creationId xmlns:a16="http://schemas.microsoft.com/office/drawing/2014/main" id="{C038DF6B-D410-4D0C-A299-B2B656CDB6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85" name="Text Box 87">
          <a:extLst>
            <a:ext uri="{FF2B5EF4-FFF2-40B4-BE49-F238E27FC236}">
              <a16:creationId xmlns:a16="http://schemas.microsoft.com/office/drawing/2014/main" id="{D197D179-BB72-4206-AE8A-C4DD178C0C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86" name="Text Box 88">
          <a:extLst>
            <a:ext uri="{FF2B5EF4-FFF2-40B4-BE49-F238E27FC236}">
              <a16:creationId xmlns:a16="http://schemas.microsoft.com/office/drawing/2014/main" id="{64C8B716-8501-4181-A0A9-97B4B96B79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87" name="Text Box 89">
          <a:extLst>
            <a:ext uri="{FF2B5EF4-FFF2-40B4-BE49-F238E27FC236}">
              <a16:creationId xmlns:a16="http://schemas.microsoft.com/office/drawing/2014/main" id="{292218BD-8413-47ED-B6C8-0FC3346FDC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88" name="Text Box 90">
          <a:extLst>
            <a:ext uri="{FF2B5EF4-FFF2-40B4-BE49-F238E27FC236}">
              <a16:creationId xmlns:a16="http://schemas.microsoft.com/office/drawing/2014/main" id="{92DD3E03-DA28-4C32-AFA8-0806C3B3BB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89" name="Text Box 91">
          <a:extLst>
            <a:ext uri="{FF2B5EF4-FFF2-40B4-BE49-F238E27FC236}">
              <a16:creationId xmlns:a16="http://schemas.microsoft.com/office/drawing/2014/main" id="{F1730F78-F414-40B4-9CA2-BD102A2907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90" name="Text Box 92">
          <a:extLst>
            <a:ext uri="{FF2B5EF4-FFF2-40B4-BE49-F238E27FC236}">
              <a16:creationId xmlns:a16="http://schemas.microsoft.com/office/drawing/2014/main" id="{309B4A2A-0A36-4F7F-8E89-E5C4FFE0C6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91" name="Text Box 93">
          <a:extLst>
            <a:ext uri="{FF2B5EF4-FFF2-40B4-BE49-F238E27FC236}">
              <a16:creationId xmlns:a16="http://schemas.microsoft.com/office/drawing/2014/main" id="{7CD49507-7394-44FD-9DC6-EE4DCF304B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92" name="Text Box 94">
          <a:extLst>
            <a:ext uri="{FF2B5EF4-FFF2-40B4-BE49-F238E27FC236}">
              <a16:creationId xmlns:a16="http://schemas.microsoft.com/office/drawing/2014/main" id="{79AF31AD-C913-4F13-A391-E1E03AA47F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93" name="Text Box 87">
          <a:extLst>
            <a:ext uri="{FF2B5EF4-FFF2-40B4-BE49-F238E27FC236}">
              <a16:creationId xmlns:a16="http://schemas.microsoft.com/office/drawing/2014/main" id="{6F54AABC-7F8A-4411-85A8-41F18155A8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94" name="Text Box 88">
          <a:extLst>
            <a:ext uri="{FF2B5EF4-FFF2-40B4-BE49-F238E27FC236}">
              <a16:creationId xmlns:a16="http://schemas.microsoft.com/office/drawing/2014/main" id="{1D44BF77-A8BA-4837-AE49-913BC6069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95" name="Text Box 89">
          <a:extLst>
            <a:ext uri="{FF2B5EF4-FFF2-40B4-BE49-F238E27FC236}">
              <a16:creationId xmlns:a16="http://schemas.microsoft.com/office/drawing/2014/main" id="{D84C9931-C6B6-4758-9F13-E3FE01C03D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596" name="Text Box 90">
          <a:extLst>
            <a:ext uri="{FF2B5EF4-FFF2-40B4-BE49-F238E27FC236}">
              <a16:creationId xmlns:a16="http://schemas.microsoft.com/office/drawing/2014/main" id="{C601743C-F57A-48F1-B2AD-80F9E7E88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97" name="Text Box 91">
          <a:extLst>
            <a:ext uri="{FF2B5EF4-FFF2-40B4-BE49-F238E27FC236}">
              <a16:creationId xmlns:a16="http://schemas.microsoft.com/office/drawing/2014/main" id="{CBDB1D52-6933-4D72-A91F-61C2EC8B0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98" name="Text Box 92">
          <a:extLst>
            <a:ext uri="{FF2B5EF4-FFF2-40B4-BE49-F238E27FC236}">
              <a16:creationId xmlns:a16="http://schemas.microsoft.com/office/drawing/2014/main" id="{D5FDC502-02D3-403B-A3DB-2BC05FCEAD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599" name="Text Box 93">
          <a:extLst>
            <a:ext uri="{FF2B5EF4-FFF2-40B4-BE49-F238E27FC236}">
              <a16:creationId xmlns:a16="http://schemas.microsoft.com/office/drawing/2014/main" id="{2BF41246-814E-42D3-8362-BCD6EDC51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00" name="Text Box 94">
          <a:extLst>
            <a:ext uri="{FF2B5EF4-FFF2-40B4-BE49-F238E27FC236}">
              <a16:creationId xmlns:a16="http://schemas.microsoft.com/office/drawing/2014/main" id="{1A103E4F-BB76-4D50-A220-0FD6F8ABC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01" name="Text Box 87">
          <a:extLst>
            <a:ext uri="{FF2B5EF4-FFF2-40B4-BE49-F238E27FC236}">
              <a16:creationId xmlns:a16="http://schemas.microsoft.com/office/drawing/2014/main" id="{AD52D27E-8FAA-4249-AC33-758EF6C265C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02" name="Text Box 88">
          <a:extLst>
            <a:ext uri="{FF2B5EF4-FFF2-40B4-BE49-F238E27FC236}">
              <a16:creationId xmlns:a16="http://schemas.microsoft.com/office/drawing/2014/main" id="{D9342ACE-E9DF-4E42-A4C4-DFF7956BF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03" name="Text Box 89">
          <a:extLst>
            <a:ext uri="{FF2B5EF4-FFF2-40B4-BE49-F238E27FC236}">
              <a16:creationId xmlns:a16="http://schemas.microsoft.com/office/drawing/2014/main" id="{A33CA19C-1C9C-4849-A56A-7567E7521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04" name="Text Box 90">
          <a:extLst>
            <a:ext uri="{FF2B5EF4-FFF2-40B4-BE49-F238E27FC236}">
              <a16:creationId xmlns:a16="http://schemas.microsoft.com/office/drawing/2014/main" id="{35B75E39-A14B-42E0-8589-652A0ADA2D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05" name="Text Box 91">
          <a:extLst>
            <a:ext uri="{FF2B5EF4-FFF2-40B4-BE49-F238E27FC236}">
              <a16:creationId xmlns:a16="http://schemas.microsoft.com/office/drawing/2014/main" id="{D692A092-7C5B-4CCA-8614-28BA6A5BED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06" name="Text Box 92">
          <a:extLst>
            <a:ext uri="{FF2B5EF4-FFF2-40B4-BE49-F238E27FC236}">
              <a16:creationId xmlns:a16="http://schemas.microsoft.com/office/drawing/2014/main" id="{AEF32636-A55D-4E04-B65C-B2B520F29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07" name="Text Box 93">
          <a:extLst>
            <a:ext uri="{FF2B5EF4-FFF2-40B4-BE49-F238E27FC236}">
              <a16:creationId xmlns:a16="http://schemas.microsoft.com/office/drawing/2014/main" id="{BCD23B6F-AB56-4679-89D3-B43E25F06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08" name="Text Box 94">
          <a:extLst>
            <a:ext uri="{FF2B5EF4-FFF2-40B4-BE49-F238E27FC236}">
              <a16:creationId xmlns:a16="http://schemas.microsoft.com/office/drawing/2014/main" id="{143A03AD-855F-471F-9AA8-E0D80CBA5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09" name="Text Box 91">
          <a:extLst>
            <a:ext uri="{FF2B5EF4-FFF2-40B4-BE49-F238E27FC236}">
              <a16:creationId xmlns:a16="http://schemas.microsoft.com/office/drawing/2014/main" id="{565DC9CA-2803-435D-89C0-AC62E2B7BB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0" name="Text Box 92">
          <a:extLst>
            <a:ext uri="{FF2B5EF4-FFF2-40B4-BE49-F238E27FC236}">
              <a16:creationId xmlns:a16="http://schemas.microsoft.com/office/drawing/2014/main" id="{65C41C0F-DB60-4F57-A109-888CC0689A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1" name="Text Box 93">
          <a:extLst>
            <a:ext uri="{FF2B5EF4-FFF2-40B4-BE49-F238E27FC236}">
              <a16:creationId xmlns:a16="http://schemas.microsoft.com/office/drawing/2014/main" id="{B3105EA8-16F2-4763-9026-47748C79DD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2" name="Text Box 94">
          <a:extLst>
            <a:ext uri="{FF2B5EF4-FFF2-40B4-BE49-F238E27FC236}">
              <a16:creationId xmlns:a16="http://schemas.microsoft.com/office/drawing/2014/main" id="{7D95AEA9-5219-4A0F-A101-1A3A4EE72B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3" name="Text Box 91">
          <a:extLst>
            <a:ext uri="{FF2B5EF4-FFF2-40B4-BE49-F238E27FC236}">
              <a16:creationId xmlns:a16="http://schemas.microsoft.com/office/drawing/2014/main" id="{F9D7835F-AE76-43CD-B735-519285DC89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4" name="Text Box 92">
          <a:extLst>
            <a:ext uri="{FF2B5EF4-FFF2-40B4-BE49-F238E27FC236}">
              <a16:creationId xmlns:a16="http://schemas.microsoft.com/office/drawing/2014/main" id="{1A581C40-5A9F-42C2-9FBC-73D90A662B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5" name="Text Box 93">
          <a:extLst>
            <a:ext uri="{FF2B5EF4-FFF2-40B4-BE49-F238E27FC236}">
              <a16:creationId xmlns:a16="http://schemas.microsoft.com/office/drawing/2014/main" id="{4A3BF078-244E-4F82-B969-A402DFA406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6" name="Text Box 94">
          <a:extLst>
            <a:ext uri="{FF2B5EF4-FFF2-40B4-BE49-F238E27FC236}">
              <a16:creationId xmlns:a16="http://schemas.microsoft.com/office/drawing/2014/main" id="{5722B9A9-CCAB-470D-A561-1840148E4E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7" name="Text Box 91">
          <a:extLst>
            <a:ext uri="{FF2B5EF4-FFF2-40B4-BE49-F238E27FC236}">
              <a16:creationId xmlns:a16="http://schemas.microsoft.com/office/drawing/2014/main" id="{15344DDB-5B54-436F-8518-423BD3989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8" name="Text Box 92">
          <a:extLst>
            <a:ext uri="{FF2B5EF4-FFF2-40B4-BE49-F238E27FC236}">
              <a16:creationId xmlns:a16="http://schemas.microsoft.com/office/drawing/2014/main" id="{91834D4A-5702-49B6-8ADA-01BA66B361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19" name="Text Box 93">
          <a:extLst>
            <a:ext uri="{FF2B5EF4-FFF2-40B4-BE49-F238E27FC236}">
              <a16:creationId xmlns:a16="http://schemas.microsoft.com/office/drawing/2014/main" id="{DC3E30E4-E7F6-4A11-9CAF-BCD3C290D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20" name="Text Box 94">
          <a:extLst>
            <a:ext uri="{FF2B5EF4-FFF2-40B4-BE49-F238E27FC236}">
              <a16:creationId xmlns:a16="http://schemas.microsoft.com/office/drawing/2014/main" id="{676978BB-8718-4780-AEC4-FF01FB370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21" name="Text Box 87">
          <a:extLst>
            <a:ext uri="{FF2B5EF4-FFF2-40B4-BE49-F238E27FC236}">
              <a16:creationId xmlns:a16="http://schemas.microsoft.com/office/drawing/2014/main" id="{2FF7AA66-1B85-4593-A86C-5ED8A34503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22" name="Text Box 88">
          <a:extLst>
            <a:ext uri="{FF2B5EF4-FFF2-40B4-BE49-F238E27FC236}">
              <a16:creationId xmlns:a16="http://schemas.microsoft.com/office/drawing/2014/main" id="{8002E753-16F0-43D2-922F-BFAF37DB41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23" name="Text Box 89">
          <a:extLst>
            <a:ext uri="{FF2B5EF4-FFF2-40B4-BE49-F238E27FC236}">
              <a16:creationId xmlns:a16="http://schemas.microsoft.com/office/drawing/2014/main" id="{D8E2592A-0F66-4653-8D6D-622D773E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24" name="Text Box 90">
          <a:extLst>
            <a:ext uri="{FF2B5EF4-FFF2-40B4-BE49-F238E27FC236}">
              <a16:creationId xmlns:a16="http://schemas.microsoft.com/office/drawing/2014/main" id="{560CE367-55DF-4B82-9FA1-5698003E00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25" name="Text Box 91">
          <a:extLst>
            <a:ext uri="{FF2B5EF4-FFF2-40B4-BE49-F238E27FC236}">
              <a16:creationId xmlns:a16="http://schemas.microsoft.com/office/drawing/2014/main" id="{C535C653-6132-4728-8148-078A3BD3D3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26" name="Text Box 92">
          <a:extLst>
            <a:ext uri="{FF2B5EF4-FFF2-40B4-BE49-F238E27FC236}">
              <a16:creationId xmlns:a16="http://schemas.microsoft.com/office/drawing/2014/main" id="{8F1D09CB-BCFD-4466-B73A-CDEFF21540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27" name="Text Box 93">
          <a:extLst>
            <a:ext uri="{FF2B5EF4-FFF2-40B4-BE49-F238E27FC236}">
              <a16:creationId xmlns:a16="http://schemas.microsoft.com/office/drawing/2014/main" id="{B409F7BA-3D7F-4DA0-995F-4704E93B50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28" name="Text Box 94">
          <a:extLst>
            <a:ext uri="{FF2B5EF4-FFF2-40B4-BE49-F238E27FC236}">
              <a16:creationId xmlns:a16="http://schemas.microsoft.com/office/drawing/2014/main" id="{1D7791A2-7EE2-4486-B8C1-A178706DAE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29" name="Text Box 87">
          <a:extLst>
            <a:ext uri="{FF2B5EF4-FFF2-40B4-BE49-F238E27FC236}">
              <a16:creationId xmlns:a16="http://schemas.microsoft.com/office/drawing/2014/main" id="{7346C364-35FC-4D66-B577-2AA1E0433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30" name="Text Box 88">
          <a:extLst>
            <a:ext uri="{FF2B5EF4-FFF2-40B4-BE49-F238E27FC236}">
              <a16:creationId xmlns:a16="http://schemas.microsoft.com/office/drawing/2014/main" id="{32D20D00-BF5A-457A-A7FD-E4A67437B0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31" name="Text Box 89">
          <a:extLst>
            <a:ext uri="{FF2B5EF4-FFF2-40B4-BE49-F238E27FC236}">
              <a16:creationId xmlns:a16="http://schemas.microsoft.com/office/drawing/2014/main" id="{6909EF64-9CD4-442B-80E0-D6B4F94DB3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32" name="Text Box 90">
          <a:extLst>
            <a:ext uri="{FF2B5EF4-FFF2-40B4-BE49-F238E27FC236}">
              <a16:creationId xmlns:a16="http://schemas.microsoft.com/office/drawing/2014/main" id="{2212CFEF-3CFA-4A93-8D2F-EFAAD17206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33" name="Text Box 91">
          <a:extLst>
            <a:ext uri="{FF2B5EF4-FFF2-40B4-BE49-F238E27FC236}">
              <a16:creationId xmlns:a16="http://schemas.microsoft.com/office/drawing/2014/main" id="{A082DCA4-2E69-4E11-84A7-62A4F0E2D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34" name="Text Box 92">
          <a:extLst>
            <a:ext uri="{FF2B5EF4-FFF2-40B4-BE49-F238E27FC236}">
              <a16:creationId xmlns:a16="http://schemas.microsoft.com/office/drawing/2014/main" id="{AF83190E-BAA8-4727-BF73-AB04F97E1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35" name="Text Box 93">
          <a:extLst>
            <a:ext uri="{FF2B5EF4-FFF2-40B4-BE49-F238E27FC236}">
              <a16:creationId xmlns:a16="http://schemas.microsoft.com/office/drawing/2014/main" id="{11D5A6EC-527C-4C9D-A07E-5BD0D7F25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36" name="Text Box 94">
          <a:extLst>
            <a:ext uri="{FF2B5EF4-FFF2-40B4-BE49-F238E27FC236}">
              <a16:creationId xmlns:a16="http://schemas.microsoft.com/office/drawing/2014/main" id="{813B7CC3-16CA-4066-8862-22AD27A9EC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37" name="Text Box 87">
          <a:extLst>
            <a:ext uri="{FF2B5EF4-FFF2-40B4-BE49-F238E27FC236}">
              <a16:creationId xmlns:a16="http://schemas.microsoft.com/office/drawing/2014/main" id="{974BF684-C3BF-4D5E-985A-4DBAB2A57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38" name="Text Box 88">
          <a:extLst>
            <a:ext uri="{FF2B5EF4-FFF2-40B4-BE49-F238E27FC236}">
              <a16:creationId xmlns:a16="http://schemas.microsoft.com/office/drawing/2014/main" id="{120E1537-E519-4BFA-A05C-EA619841B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39" name="Text Box 89">
          <a:extLst>
            <a:ext uri="{FF2B5EF4-FFF2-40B4-BE49-F238E27FC236}">
              <a16:creationId xmlns:a16="http://schemas.microsoft.com/office/drawing/2014/main" id="{F2160272-F4A0-4E6B-9F39-1A1BD99506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161925</xdr:rowOff>
    </xdr:to>
    <xdr:sp macro="" textlink="">
      <xdr:nvSpPr>
        <xdr:cNvPr id="1640" name="Text Box 90">
          <a:extLst>
            <a:ext uri="{FF2B5EF4-FFF2-40B4-BE49-F238E27FC236}">
              <a16:creationId xmlns:a16="http://schemas.microsoft.com/office/drawing/2014/main" id="{499CA959-51DB-400D-AA7C-08602F8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1" name="Text Box 91">
          <a:extLst>
            <a:ext uri="{FF2B5EF4-FFF2-40B4-BE49-F238E27FC236}">
              <a16:creationId xmlns:a16="http://schemas.microsoft.com/office/drawing/2014/main" id="{1CBF0F5F-EF94-40D0-8F94-8CF0DAB0B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2" name="Text Box 92">
          <a:extLst>
            <a:ext uri="{FF2B5EF4-FFF2-40B4-BE49-F238E27FC236}">
              <a16:creationId xmlns:a16="http://schemas.microsoft.com/office/drawing/2014/main" id="{79B1282A-A00B-4FFF-B23C-7F5DE2C59A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3" name="Text Box 93">
          <a:extLst>
            <a:ext uri="{FF2B5EF4-FFF2-40B4-BE49-F238E27FC236}">
              <a16:creationId xmlns:a16="http://schemas.microsoft.com/office/drawing/2014/main" id="{7092FA60-4714-451F-A950-3C73AEFF48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4" name="Text Box 94">
          <a:extLst>
            <a:ext uri="{FF2B5EF4-FFF2-40B4-BE49-F238E27FC236}">
              <a16:creationId xmlns:a16="http://schemas.microsoft.com/office/drawing/2014/main" id="{581A4880-55D4-4D73-A15A-9658E161DA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5" name="Text Box 91">
          <a:extLst>
            <a:ext uri="{FF2B5EF4-FFF2-40B4-BE49-F238E27FC236}">
              <a16:creationId xmlns:a16="http://schemas.microsoft.com/office/drawing/2014/main" id="{9845F202-F681-4EB3-AB2D-02E6E0C649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6" name="Text Box 92">
          <a:extLst>
            <a:ext uri="{FF2B5EF4-FFF2-40B4-BE49-F238E27FC236}">
              <a16:creationId xmlns:a16="http://schemas.microsoft.com/office/drawing/2014/main" id="{C006D5AE-FE4C-4721-BE07-D2E2275E1C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7" name="Text Box 93">
          <a:extLst>
            <a:ext uri="{FF2B5EF4-FFF2-40B4-BE49-F238E27FC236}">
              <a16:creationId xmlns:a16="http://schemas.microsoft.com/office/drawing/2014/main" id="{789C3B27-72C4-4503-B1F1-151785CA64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8" name="Text Box 94">
          <a:extLst>
            <a:ext uri="{FF2B5EF4-FFF2-40B4-BE49-F238E27FC236}">
              <a16:creationId xmlns:a16="http://schemas.microsoft.com/office/drawing/2014/main" id="{046E7FC8-8FEA-41C4-8388-D866B02C20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49" name="Text Box 91">
          <a:extLst>
            <a:ext uri="{FF2B5EF4-FFF2-40B4-BE49-F238E27FC236}">
              <a16:creationId xmlns:a16="http://schemas.microsoft.com/office/drawing/2014/main" id="{B3ACB9C4-A087-4C81-B049-F6FAAFB97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50" name="Text Box 92">
          <a:extLst>
            <a:ext uri="{FF2B5EF4-FFF2-40B4-BE49-F238E27FC236}">
              <a16:creationId xmlns:a16="http://schemas.microsoft.com/office/drawing/2014/main" id="{9BF6E36F-16C1-4AE6-8E8E-DC94D52B23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51" name="Text Box 93">
          <a:extLst>
            <a:ext uri="{FF2B5EF4-FFF2-40B4-BE49-F238E27FC236}">
              <a16:creationId xmlns:a16="http://schemas.microsoft.com/office/drawing/2014/main" id="{995688A9-71FB-4903-A67C-5BA53972C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52" name="Text Box 94">
          <a:extLst>
            <a:ext uri="{FF2B5EF4-FFF2-40B4-BE49-F238E27FC236}">
              <a16:creationId xmlns:a16="http://schemas.microsoft.com/office/drawing/2014/main" id="{5360DC80-324F-46AA-8003-625900AA7A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53" name="Text Box 91">
          <a:extLst>
            <a:ext uri="{FF2B5EF4-FFF2-40B4-BE49-F238E27FC236}">
              <a16:creationId xmlns:a16="http://schemas.microsoft.com/office/drawing/2014/main" id="{DD160B28-8AAD-445E-BDAB-4B5B91F6D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54" name="Text Box 92">
          <a:extLst>
            <a:ext uri="{FF2B5EF4-FFF2-40B4-BE49-F238E27FC236}">
              <a16:creationId xmlns:a16="http://schemas.microsoft.com/office/drawing/2014/main" id="{A65B48B3-8ACE-47B4-AD74-BA108E23A8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55" name="Text Box 93">
          <a:extLst>
            <a:ext uri="{FF2B5EF4-FFF2-40B4-BE49-F238E27FC236}">
              <a16:creationId xmlns:a16="http://schemas.microsoft.com/office/drawing/2014/main" id="{42D61CE0-750E-4FD7-9AA6-D2246B47E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161925</xdr:rowOff>
    </xdr:to>
    <xdr:sp macro="" textlink="">
      <xdr:nvSpPr>
        <xdr:cNvPr id="1656" name="Text Box 94">
          <a:extLst>
            <a:ext uri="{FF2B5EF4-FFF2-40B4-BE49-F238E27FC236}">
              <a16:creationId xmlns:a16="http://schemas.microsoft.com/office/drawing/2014/main" id="{788446F9-8B9A-45EE-8EDF-EA44146812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17</xdr:row>
      <xdr:rowOff>0</xdr:rowOff>
    </xdr:from>
    <xdr:ext cx="76200" cy="238125"/>
    <xdr:sp macro="" textlink="">
      <xdr:nvSpPr>
        <xdr:cNvPr id="1657" name="Text Box 87">
          <a:extLst>
            <a:ext uri="{FF2B5EF4-FFF2-40B4-BE49-F238E27FC236}">
              <a16:creationId xmlns:a16="http://schemas.microsoft.com/office/drawing/2014/main" id="{9C48B352-02EC-48BF-AF94-737ADE91C05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58" name="Text Box 88">
          <a:extLst>
            <a:ext uri="{FF2B5EF4-FFF2-40B4-BE49-F238E27FC236}">
              <a16:creationId xmlns:a16="http://schemas.microsoft.com/office/drawing/2014/main" id="{64711B76-4CF3-4085-A192-2DB2AB0396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59" name="Text Box 89">
          <a:extLst>
            <a:ext uri="{FF2B5EF4-FFF2-40B4-BE49-F238E27FC236}">
              <a16:creationId xmlns:a16="http://schemas.microsoft.com/office/drawing/2014/main" id="{450F3CFE-9CB2-4424-A38E-504F50F76D5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60" name="Text Box 90">
          <a:extLst>
            <a:ext uri="{FF2B5EF4-FFF2-40B4-BE49-F238E27FC236}">
              <a16:creationId xmlns:a16="http://schemas.microsoft.com/office/drawing/2014/main" id="{0DEB03EA-4FF3-44F8-B5AE-F9B8F5C8EE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61" name="Text Box 91">
          <a:extLst>
            <a:ext uri="{FF2B5EF4-FFF2-40B4-BE49-F238E27FC236}">
              <a16:creationId xmlns:a16="http://schemas.microsoft.com/office/drawing/2014/main" id="{E4B9EDDE-DAAC-43BF-B7F9-CF50BB85EF1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62" name="Text Box 92">
          <a:extLst>
            <a:ext uri="{FF2B5EF4-FFF2-40B4-BE49-F238E27FC236}">
              <a16:creationId xmlns:a16="http://schemas.microsoft.com/office/drawing/2014/main" id="{8DBC1D9C-0C03-41E0-885B-AB9E2BD3AAA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63" name="Text Box 93">
          <a:extLst>
            <a:ext uri="{FF2B5EF4-FFF2-40B4-BE49-F238E27FC236}">
              <a16:creationId xmlns:a16="http://schemas.microsoft.com/office/drawing/2014/main" id="{6F73A05D-E5E7-49F2-B04C-F62FB424560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64" name="Text Box 94">
          <a:extLst>
            <a:ext uri="{FF2B5EF4-FFF2-40B4-BE49-F238E27FC236}">
              <a16:creationId xmlns:a16="http://schemas.microsoft.com/office/drawing/2014/main" id="{C7ECAD63-4654-4143-916B-2D1B165FDE5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65" name="Text Box 87">
          <a:extLst>
            <a:ext uri="{FF2B5EF4-FFF2-40B4-BE49-F238E27FC236}">
              <a16:creationId xmlns:a16="http://schemas.microsoft.com/office/drawing/2014/main" id="{1A01BA42-BA3A-4B8E-9432-21FF08F9A5D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66" name="Text Box 88">
          <a:extLst>
            <a:ext uri="{FF2B5EF4-FFF2-40B4-BE49-F238E27FC236}">
              <a16:creationId xmlns:a16="http://schemas.microsoft.com/office/drawing/2014/main" id="{557F2820-57EE-4F9D-9113-571016B6BFD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67" name="Text Box 89">
          <a:extLst>
            <a:ext uri="{FF2B5EF4-FFF2-40B4-BE49-F238E27FC236}">
              <a16:creationId xmlns:a16="http://schemas.microsoft.com/office/drawing/2014/main" id="{A58FA50B-441D-4733-A7C4-64629C71BD9C}"/>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68" name="Text Box 90">
          <a:extLst>
            <a:ext uri="{FF2B5EF4-FFF2-40B4-BE49-F238E27FC236}">
              <a16:creationId xmlns:a16="http://schemas.microsoft.com/office/drawing/2014/main" id="{3331E27B-C87F-4E5A-9C9F-C3E5FBA819A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69" name="Text Box 91">
          <a:extLst>
            <a:ext uri="{FF2B5EF4-FFF2-40B4-BE49-F238E27FC236}">
              <a16:creationId xmlns:a16="http://schemas.microsoft.com/office/drawing/2014/main" id="{224918A2-B097-47D0-BA1A-3C65DD1A69B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70" name="Text Box 92">
          <a:extLst>
            <a:ext uri="{FF2B5EF4-FFF2-40B4-BE49-F238E27FC236}">
              <a16:creationId xmlns:a16="http://schemas.microsoft.com/office/drawing/2014/main" id="{6EE8C905-66F9-4D88-8112-2C2C458ED611}"/>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71" name="Text Box 93">
          <a:extLst>
            <a:ext uri="{FF2B5EF4-FFF2-40B4-BE49-F238E27FC236}">
              <a16:creationId xmlns:a16="http://schemas.microsoft.com/office/drawing/2014/main" id="{311DEB5C-E496-4AD5-A289-059F07023CE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72" name="Text Box 94">
          <a:extLst>
            <a:ext uri="{FF2B5EF4-FFF2-40B4-BE49-F238E27FC236}">
              <a16:creationId xmlns:a16="http://schemas.microsoft.com/office/drawing/2014/main" id="{3449304A-5BAC-4936-8634-48DAED2EF40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73" name="Text Box 87">
          <a:extLst>
            <a:ext uri="{FF2B5EF4-FFF2-40B4-BE49-F238E27FC236}">
              <a16:creationId xmlns:a16="http://schemas.microsoft.com/office/drawing/2014/main" id="{9E1ABAC2-0AFE-47C4-87E9-50809596F8B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74" name="Text Box 88">
          <a:extLst>
            <a:ext uri="{FF2B5EF4-FFF2-40B4-BE49-F238E27FC236}">
              <a16:creationId xmlns:a16="http://schemas.microsoft.com/office/drawing/2014/main" id="{3891C487-383F-443D-B58B-649CE298B94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75" name="Text Box 89">
          <a:extLst>
            <a:ext uri="{FF2B5EF4-FFF2-40B4-BE49-F238E27FC236}">
              <a16:creationId xmlns:a16="http://schemas.microsoft.com/office/drawing/2014/main" id="{F0011298-0620-4CBE-81A2-62A820C0A3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76" name="Text Box 90">
          <a:extLst>
            <a:ext uri="{FF2B5EF4-FFF2-40B4-BE49-F238E27FC236}">
              <a16:creationId xmlns:a16="http://schemas.microsoft.com/office/drawing/2014/main" id="{D85EFB9A-72F5-4A1A-85F9-08845B7C37D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77" name="Text Box 91">
          <a:extLst>
            <a:ext uri="{FF2B5EF4-FFF2-40B4-BE49-F238E27FC236}">
              <a16:creationId xmlns:a16="http://schemas.microsoft.com/office/drawing/2014/main" id="{3FF76D8C-80CC-4A3D-9383-88F3EAB90A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78" name="Text Box 92">
          <a:extLst>
            <a:ext uri="{FF2B5EF4-FFF2-40B4-BE49-F238E27FC236}">
              <a16:creationId xmlns:a16="http://schemas.microsoft.com/office/drawing/2014/main" id="{607D4A50-C807-446E-90A0-B8BA75D6998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79" name="Text Box 93">
          <a:extLst>
            <a:ext uri="{FF2B5EF4-FFF2-40B4-BE49-F238E27FC236}">
              <a16:creationId xmlns:a16="http://schemas.microsoft.com/office/drawing/2014/main" id="{E043FCC2-2B6D-4702-9F65-81D64AAECA3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80" name="Text Box 94">
          <a:extLst>
            <a:ext uri="{FF2B5EF4-FFF2-40B4-BE49-F238E27FC236}">
              <a16:creationId xmlns:a16="http://schemas.microsoft.com/office/drawing/2014/main" id="{667034BB-60DB-419E-AE1A-088F34D9C8C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81" name="Text Box 87">
          <a:extLst>
            <a:ext uri="{FF2B5EF4-FFF2-40B4-BE49-F238E27FC236}">
              <a16:creationId xmlns:a16="http://schemas.microsoft.com/office/drawing/2014/main" id="{2EB3C392-C4DE-48E5-B27F-E320B5CBECED}"/>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82" name="Text Box 88">
          <a:extLst>
            <a:ext uri="{FF2B5EF4-FFF2-40B4-BE49-F238E27FC236}">
              <a16:creationId xmlns:a16="http://schemas.microsoft.com/office/drawing/2014/main" id="{BC660FE3-2176-4ACC-BA4E-08678F76B6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83" name="Text Box 89">
          <a:extLst>
            <a:ext uri="{FF2B5EF4-FFF2-40B4-BE49-F238E27FC236}">
              <a16:creationId xmlns:a16="http://schemas.microsoft.com/office/drawing/2014/main" id="{26581C1C-A4A7-4357-ABF4-8B227BC6BA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84" name="Text Box 90">
          <a:extLst>
            <a:ext uri="{FF2B5EF4-FFF2-40B4-BE49-F238E27FC236}">
              <a16:creationId xmlns:a16="http://schemas.microsoft.com/office/drawing/2014/main" id="{EE6F1C4C-B6AF-4F82-B336-E4FB03B9C263}"/>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85" name="Text Box 91">
          <a:extLst>
            <a:ext uri="{FF2B5EF4-FFF2-40B4-BE49-F238E27FC236}">
              <a16:creationId xmlns:a16="http://schemas.microsoft.com/office/drawing/2014/main" id="{FC8A16CE-7676-4156-A9DD-5DB9206243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86" name="Text Box 92">
          <a:extLst>
            <a:ext uri="{FF2B5EF4-FFF2-40B4-BE49-F238E27FC236}">
              <a16:creationId xmlns:a16="http://schemas.microsoft.com/office/drawing/2014/main" id="{9B70FE82-BB35-4D72-8393-34F7E5ED847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87" name="Text Box 93">
          <a:extLst>
            <a:ext uri="{FF2B5EF4-FFF2-40B4-BE49-F238E27FC236}">
              <a16:creationId xmlns:a16="http://schemas.microsoft.com/office/drawing/2014/main" id="{F7C32170-8C95-42E8-B5C9-2CF7C4A549D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88" name="Text Box 94">
          <a:extLst>
            <a:ext uri="{FF2B5EF4-FFF2-40B4-BE49-F238E27FC236}">
              <a16:creationId xmlns:a16="http://schemas.microsoft.com/office/drawing/2014/main" id="{21739142-3BB2-47AB-9C14-B5D2BFEE1B4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89" name="Text Box 87">
          <a:extLst>
            <a:ext uri="{FF2B5EF4-FFF2-40B4-BE49-F238E27FC236}">
              <a16:creationId xmlns:a16="http://schemas.microsoft.com/office/drawing/2014/main" id="{C67EB3CC-8A40-4CA0-B12C-70498D9EA43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90" name="Text Box 88">
          <a:extLst>
            <a:ext uri="{FF2B5EF4-FFF2-40B4-BE49-F238E27FC236}">
              <a16:creationId xmlns:a16="http://schemas.microsoft.com/office/drawing/2014/main" id="{52CDFB66-46BC-40A8-9BDF-A0C0D941978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91" name="Text Box 89">
          <a:extLst>
            <a:ext uri="{FF2B5EF4-FFF2-40B4-BE49-F238E27FC236}">
              <a16:creationId xmlns:a16="http://schemas.microsoft.com/office/drawing/2014/main" id="{C4BD69FA-D70B-4CD0-B71E-D90793F9FF6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92" name="Text Box 90">
          <a:extLst>
            <a:ext uri="{FF2B5EF4-FFF2-40B4-BE49-F238E27FC236}">
              <a16:creationId xmlns:a16="http://schemas.microsoft.com/office/drawing/2014/main" id="{C57D8D88-5169-4009-89E3-95187D944C0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93" name="Text Box 91">
          <a:extLst>
            <a:ext uri="{FF2B5EF4-FFF2-40B4-BE49-F238E27FC236}">
              <a16:creationId xmlns:a16="http://schemas.microsoft.com/office/drawing/2014/main" id="{81E26D4E-319B-4D48-B40D-17C31C1473A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94" name="Text Box 92">
          <a:extLst>
            <a:ext uri="{FF2B5EF4-FFF2-40B4-BE49-F238E27FC236}">
              <a16:creationId xmlns:a16="http://schemas.microsoft.com/office/drawing/2014/main" id="{0EAB81D4-06F8-4FF6-B4FF-270005105C3D}"/>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95" name="Text Box 93">
          <a:extLst>
            <a:ext uri="{FF2B5EF4-FFF2-40B4-BE49-F238E27FC236}">
              <a16:creationId xmlns:a16="http://schemas.microsoft.com/office/drawing/2014/main" id="{BF0C7076-735F-4F33-A5C1-CBDC13CDD654}"/>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696" name="Text Box 94">
          <a:extLst>
            <a:ext uri="{FF2B5EF4-FFF2-40B4-BE49-F238E27FC236}">
              <a16:creationId xmlns:a16="http://schemas.microsoft.com/office/drawing/2014/main" id="{DA1CB7BE-DD41-4136-91A6-D0A9BBAA8B7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97" name="Text Box 87">
          <a:extLst>
            <a:ext uri="{FF2B5EF4-FFF2-40B4-BE49-F238E27FC236}">
              <a16:creationId xmlns:a16="http://schemas.microsoft.com/office/drawing/2014/main" id="{26C725E8-C26B-47B5-80DE-8D489AAEAFE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98" name="Text Box 88">
          <a:extLst>
            <a:ext uri="{FF2B5EF4-FFF2-40B4-BE49-F238E27FC236}">
              <a16:creationId xmlns:a16="http://schemas.microsoft.com/office/drawing/2014/main" id="{84DEA055-75A6-4EFC-BBD6-5316C914D35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699" name="Text Box 89">
          <a:extLst>
            <a:ext uri="{FF2B5EF4-FFF2-40B4-BE49-F238E27FC236}">
              <a16:creationId xmlns:a16="http://schemas.microsoft.com/office/drawing/2014/main" id="{CE9CE4A5-0B63-40E9-969C-D2E30C39351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238125"/>
    <xdr:sp macro="" textlink="">
      <xdr:nvSpPr>
        <xdr:cNvPr id="1700" name="Text Box 90">
          <a:extLst>
            <a:ext uri="{FF2B5EF4-FFF2-40B4-BE49-F238E27FC236}">
              <a16:creationId xmlns:a16="http://schemas.microsoft.com/office/drawing/2014/main" id="{298ECFD1-9463-45A5-82F6-1693167F14E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701" name="Text Box 91">
          <a:extLst>
            <a:ext uri="{FF2B5EF4-FFF2-40B4-BE49-F238E27FC236}">
              <a16:creationId xmlns:a16="http://schemas.microsoft.com/office/drawing/2014/main" id="{8D7074AC-E42A-4DC1-98C1-54FC608EF93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702" name="Text Box 92">
          <a:extLst>
            <a:ext uri="{FF2B5EF4-FFF2-40B4-BE49-F238E27FC236}">
              <a16:creationId xmlns:a16="http://schemas.microsoft.com/office/drawing/2014/main" id="{CDCEDB1B-124A-4F75-97F3-50C65629BC9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703" name="Text Box 93">
          <a:extLst>
            <a:ext uri="{FF2B5EF4-FFF2-40B4-BE49-F238E27FC236}">
              <a16:creationId xmlns:a16="http://schemas.microsoft.com/office/drawing/2014/main" id="{1359325A-CD21-4D14-BF4D-069C69097C58}"/>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238125"/>
    <xdr:sp macro="" textlink="">
      <xdr:nvSpPr>
        <xdr:cNvPr id="1704" name="Text Box 94">
          <a:extLst>
            <a:ext uri="{FF2B5EF4-FFF2-40B4-BE49-F238E27FC236}">
              <a16:creationId xmlns:a16="http://schemas.microsoft.com/office/drawing/2014/main" id="{D85BF073-7086-44B5-A8FF-0F4661F2DF4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05" name="Text Box 87">
          <a:extLst>
            <a:ext uri="{FF2B5EF4-FFF2-40B4-BE49-F238E27FC236}">
              <a16:creationId xmlns:a16="http://schemas.microsoft.com/office/drawing/2014/main" id="{18B560C3-9875-4017-8E42-B178564FFAE1}"/>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06" name="Text Box 88">
          <a:extLst>
            <a:ext uri="{FF2B5EF4-FFF2-40B4-BE49-F238E27FC236}">
              <a16:creationId xmlns:a16="http://schemas.microsoft.com/office/drawing/2014/main" id="{DD3641F2-E73E-4F65-BD9A-1F5621619FA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07" name="Text Box 89">
          <a:extLst>
            <a:ext uri="{FF2B5EF4-FFF2-40B4-BE49-F238E27FC236}">
              <a16:creationId xmlns:a16="http://schemas.microsoft.com/office/drawing/2014/main" id="{118B0560-C16D-4198-9758-8DC116F03A4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08" name="Text Box 90">
          <a:extLst>
            <a:ext uri="{FF2B5EF4-FFF2-40B4-BE49-F238E27FC236}">
              <a16:creationId xmlns:a16="http://schemas.microsoft.com/office/drawing/2014/main" id="{CC0509AE-0B9F-40A8-92BC-965D2047F82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09" name="Text Box 91">
          <a:extLst>
            <a:ext uri="{FF2B5EF4-FFF2-40B4-BE49-F238E27FC236}">
              <a16:creationId xmlns:a16="http://schemas.microsoft.com/office/drawing/2014/main" id="{E5B45DFC-53B6-43DD-87C6-185FA6D72C14}"/>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10" name="Text Box 92">
          <a:extLst>
            <a:ext uri="{FF2B5EF4-FFF2-40B4-BE49-F238E27FC236}">
              <a16:creationId xmlns:a16="http://schemas.microsoft.com/office/drawing/2014/main" id="{70027B70-64C9-4045-9442-E275CB60B6CF}"/>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11" name="Text Box 93">
          <a:extLst>
            <a:ext uri="{FF2B5EF4-FFF2-40B4-BE49-F238E27FC236}">
              <a16:creationId xmlns:a16="http://schemas.microsoft.com/office/drawing/2014/main" id="{418B2572-763B-475F-8513-443E50F383FB}"/>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12" name="Text Box 94">
          <a:extLst>
            <a:ext uri="{FF2B5EF4-FFF2-40B4-BE49-F238E27FC236}">
              <a16:creationId xmlns:a16="http://schemas.microsoft.com/office/drawing/2014/main" id="{BBD1D42D-B6F3-48C1-98D0-ACF06C414DA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13" name="Text Box 87">
          <a:extLst>
            <a:ext uri="{FF2B5EF4-FFF2-40B4-BE49-F238E27FC236}">
              <a16:creationId xmlns:a16="http://schemas.microsoft.com/office/drawing/2014/main" id="{27A92DE5-6BE1-4590-AA17-43C89CFB3BCE}"/>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14" name="Text Box 88">
          <a:extLst>
            <a:ext uri="{FF2B5EF4-FFF2-40B4-BE49-F238E27FC236}">
              <a16:creationId xmlns:a16="http://schemas.microsoft.com/office/drawing/2014/main" id="{E124A37D-D914-4DBB-90C8-5E37C7126DB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15" name="Text Box 89">
          <a:extLst>
            <a:ext uri="{FF2B5EF4-FFF2-40B4-BE49-F238E27FC236}">
              <a16:creationId xmlns:a16="http://schemas.microsoft.com/office/drawing/2014/main" id="{41802B4F-C895-4827-BDA5-283DE568C74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16" name="Text Box 90">
          <a:extLst>
            <a:ext uri="{FF2B5EF4-FFF2-40B4-BE49-F238E27FC236}">
              <a16:creationId xmlns:a16="http://schemas.microsoft.com/office/drawing/2014/main" id="{4EFD5F82-0AD4-421C-A9A8-E1374493016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17" name="Text Box 91">
          <a:extLst>
            <a:ext uri="{FF2B5EF4-FFF2-40B4-BE49-F238E27FC236}">
              <a16:creationId xmlns:a16="http://schemas.microsoft.com/office/drawing/2014/main" id="{D15B249E-A0EF-46E2-A9D6-6EDF49099C1A}"/>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18" name="Text Box 92">
          <a:extLst>
            <a:ext uri="{FF2B5EF4-FFF2-40B4-BE49-F238E27FC236}">
              <a16:creationId xmlns:a16="http://schemas.microsoft.com/office/drawing/2014/main" id="{CDBC4EBA-7573-4919-ABA2-08AD684748B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19" name="Text Box 93">
          <a:extLst>
            <a:ext uri="{FF2B5EF4-FFF2-40B4-BE49-F238E27FC236}">
              <a16:creationId xmlns:a16="http://schemas.microsoft.com/office/drawing/2014/main" id="{F6F5C373-3DAD-413B-93CF-6C8B3FF4E30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20" name="Text Box 94">
          <a:extLst>
            <a:ext uri="{FF2B5EF4-FFF2-40B4-BE49-F238E27FC236}">
              <a16:creationId xmlns:a16="http://schemas.microsoft.com/office/drawing/2014/main" id="{C4C13E3B-FC82-4AF1-AB67-3AC5D3F3726E}"/>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21" name="Text Box 87">
          <a:extLst>
            <a:ext uri="{FF2B5EF4-FFF2-40B4-BE49-F238E27FC236}">
              <a16:creationId xmlns:a16="http://schemas.microsoft.com/office/drawing/2014/main" id="{B5A284AB-50F1-43D7-8E4A-880622C38335}"/>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22" name="Text Box 88">
          <a:extLst>
            <a:ext uri="{FF2B5EF4-FFF2-40B4-BE49-F238E27FC236}">
              <a16:creationId xmlns:a16="http://schemas.microsoft.com/office/drawing/2014/main" id="{4A7FE3BB-0474-416D-9E23-9400555D85B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23" name="Text Box 89">
          <a:extLst>
            <a:ext uri="{FF2B5EF4-FFF2-40B4-BE49-F238E27FC236}">
              <a16:creationId xmlns:a16="http://schemas.microsoft.com/office/drawing/2014/main" id="{7B18A591-7D21-4FE3-9829-1FABF4B8B06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323850"/>
    <xdr:sp macro="" textlink="">
      <xdr:nvSpPr>
        <xdr:cNvPr id="1724" name="Text Box 90">
          <a:extLst>
            <a:ext uri="{FF2B5EF4-FFF2-40B4-BE49-F238E27FC236}">
              <a16:creationId xmlns:a16="http://schemas.microsoft.com/office/drawing/2014/main" id="{72D2B481-E7EE-4A4B-A7B9-6A85550CED7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25" name="Text Box 91">
          <a:extLst>
            <a:ext uri="{FF2B5EF4-FFF2-40B4-BE49-F238E27FC236}">
              <a16:creationId xmlns:a16="http://schemas.microsoft.com/office/drawing/2014/main" id="{CBA7A8CD-E8DD-4F27-8994-151E9480333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26" name="Text Box 92">
          <a:extLst>
            <a:ext uri="{FF2B5EF4-FFF2-40B4-BE49-F238E27FC236}">
              <a16:creationId xmlns:a16="http://schemas.microsoft.com/office/drawing/2014/main" id="{13623601-FB4B-43AD-A30B-563AC43AB617}"/>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27" name="Text Box 93">
          <a:extLst>
            <a:ext uri="{FF2B5EF4-FFF2-40B4-BE49-F238E27FC236}">
              <a16:creationId xmlns:a16="http://schemas.microsoft.com/office/drawing/2014/main" id="{A49785F1-8624-41C8-99A9-05A0680A03D0}"/>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323850"/>
    <xdr:sp macro="" textlink="">
      <xdr:nvSpPr>
        <xdr:cNvPr id="1728" name="Text Box 94">
          <a:extLst>
            <a:ext uri="{FF2B5EF4-FFF2-40B4-BE49-F238E27FC236}">
              <a16:creationId xmlns:a16="http://schemas.microsoft.com/office/drawing/2014/main" id="{882C559B-2D70-495B-9959-3B473836AC9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29" name="Text Box 87">
          <a:extLst>
            <a:ext uri="{FF2B5EF4-FFF2-40B4-BE49-F238E27FC236}">
              <a16:creationId xmlns:a16="http://schemas.microsoft.com/office/drawing/2014/main" id="{84AEB1D5-85D7-49E9-862A-D1B0DB96F7D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30" name="Text Box 88">
          <a:extLst>
            <a:ext uri="{FF2B5EF4-FFF2-40B4-BE49-F238E27FC236}">
              <a16:creationId xmlns:a16="http://schemas.microsoft.com/office/drawing/2014/main" id="{55920981-B350-469B-ABFD-670FA5BE1F6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31" name="Text Box 89">
          <a:extLst>
            <a:ext uri="{FF2B5EF4-FFF2-40B4-BE49-F238E27FC236}">
              <a16:creationId xmlns:a16="http://schemas.microsoft.com/office/drawing/2014/main" id="{F058AFC9-6436-488B-8B7E-49500F793E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32" name="Text Box 90">
          <a:extLst>
            <a:ext uri="{FF2B5EF4-FFF2-40B4-BE49-F238E27FC236}">
              <a16:creationId xmlns:a16="http://schemas.microsoft.com/office/drawing/2014/main" id="{1B9F32A6-3EF1-4FCA-89A0-76A47B89CD7A}"/>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33" name="Text Box 91">
          <a:extLst>
            <a:ext uri="{FF2B5EF4-FFF2-40B4-BE49-F238E27FC236}">
              <a16:creationId xmlns:a16="http://schemas.microsoft.com/office/drawing/2014/main" id="{90E6F173-B547-4FCE-9A73-6C46B837F4C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34" name="Text Box 92">
          <a:extLst>
            <a:ext uri="{FF2B5EF4-FFF2-40B4-BE49-F238E27FC236}">
              <a16:creationId xmlns:a16="http://schemas.microsoft.com/office/drawing/2014/main" id="{8B268A45-4EAA-42F6-AB8B-5DC230DEE5F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35" name="Text Box 93">
          <a:extLst>
            <a:ext uri="{FF2B5EF4-FFF2-40B4-BE49-F238E27FC236}">
              <a16:creationId xmlns:a16="http://schemas.microsoft.com/office/drawing/2014/main" id="{2185490A-8E01-469C-9C7C-E9158F0CEAC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36" name="Text Box 94">
          <a:extLst>
            <a:ext uri="{FF2B5EF4-FFF2-40B4-BE49-F238E27FC236}">
              <a16:creationId xmlns:a16="http://schemas.microsoft.com/office/drawing/2014/main" id="{E6735D10-306E-4E98-AB22-A2A11076656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37" name="Text Box 87">
          <a:extLst>
            <a:ext uri="{FF2B5EF4-FFF2-40B4-BE49-F238E27FC236}">
              <a16:creationId xmlns:a16="http://schemas.microsoft.com/office/drawing/2014/main" id="{C4C29B42-318A-4386-85BF-42E3C07AF5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38" name="Text Box 88">
          <a:extLst>
            <a:ext uri="{FF2B5EF4-FFF2-40B4-BE49-F238E27FC236}">
              <a16:creationId xmlns:a16="http://schemas.microsoft.com/office/drawing/2014/main" id="{3645D659-B30D-4FDC-A91F-843E975A532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39" name="Text Box 89">
          <a:extLst>
            <a:ext uri="{FF2B5EF4-FFF2-40B4-BE49-F238E27FC236}">
              <a16:creationId xmlns:a16="http://schemas.microsoft.com/office/drawing/2014/main" id="{3664DA92-85E0-447A-A403-172C6FF9A15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40" name="Text Box 90">
          <a:extLst>
            <a:ext uri="{FF2B5EF4-FFF2-40B4-BE49-F238E27FC236}">
              <a16:creationId xmlns:a16="http://schemas.microsoft.com/office/drawing/2014/main" id="{33808159-98E1-4A70-89E0-9AB19C8066A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41" name="Text Box 91">
          <a:extLst>
            <a:ext uri="{FF2B5EF4-FFF2-40B4-BE49-F238E27FC236}">
              <a16:creationId xmlns:a16="http://schemas.microsoft.com/office/drawing/2014/main" id="{D06D5917-489B-402F-B35F-E86DE0B2D2A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42" name="Text Box 92">
          <a:extLst>
            <a:ext uri="{FF2B5EF4-FFF2-40B4-BE49-F238E27FC236}">
              <a16:creationId xmlns:a16="http://schemas.microsoft.com/office/drawing/2014/main" id="{943690D2-BCB0-4F8D-88F5-31564453752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43" name="Text Box 93">
          <a:extLst>
            <a:ext uri="{FF2B5EF4-FFF2-40B4-BE49-F238E27FC236}">
              <a16:creationId xmlns:a16="http://schemas.microsoft.com/office/drawing/2014/main" id="{75E0E5AC-D73E-4789-AD17-316C9AD6ADD8}"/>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44" name="Text Box 94">
          <a:extLst>
            <a:ext uri="{FF2B5EF4-FFF2-40B4-BE49-F238E27FC236}">
              <a16:creationId xmlns:a16="http://schemas.microsoft.com/office/drawing/2014/main" id="{34094628-ECA9-43F7-8FFA-FD01ECF0C35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45" name="Text Box 87">
          <a:extLst>
            <a:ext uri="{FF2B5EF4-FFF2-40B4-BE49-F238E27FC236}">
              <a16:creationId xmlns:a16="http://schemas.microsoft.com/office/drawing/2014/main" id="{C531A096-C91D-4FBE-9A3B-5DC76081F6B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46" name="Text Box 88">
          <a:extLst>
            <a:ext uri="{FF2B5EF4-FFF2-40B4-BE49-F238E27FC236}">
              <a16:creationId xmlns:a16="http://schemas.microsoft.com/office/drawing/2014/main" id="{92FAF071-9190-400C-8F70-38C5E427C22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47" name="Text Box 89">
          <a:extLst>
            <a:ext uri="{FF2B5EF4-FFF2-40B4-BE49-F238E27FC236}">
              <a16:creationId xmlns:a16="http://schemas.microsoft.com/office/drawing/2014/main" id="{E6AF6A3F-4779-44AC-9981-31F982F8ACE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48" name="Text Box 90">
          <a:extLst>
            <a:ext uri="{FF2B5EF4-FFF2-40B4-BE49-F238E27FC236}">
              <a16:creationId xmlns:a16="http://schemas.microsoft.com/office/drawing/2014/main" id="{AFD28AB7-6CAA-4476-8D0F-6ACBA787FF1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49" name="Text Box 91">
          <a:extLst>
            <a:ext uri="{FF2B5EF4-FFF2-40B4-BE49-F238E27FC236}">
              <a16:creationId xmlns:a16="http://schemas.microsoft.com/office/drawing/2014/main" id="{A1CDCCDB-F183-474A-8D39-51BCB9DA8DF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0" name="Text Box 92">
          <a:extLst>
            <a:ext uri="{FF2B5EF4-FFF2-40B4-BE49-F238E27FC236}">
              <a16:creationId xmlns:a16="http://schemas.microsoft.com/office/drawing/2014/main" id="{4BBD4B19-7BC6-48F3-A10B-840D5E54AA3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1" name="Text Box 93">
          <a:extLst>
            <a:ext uri="{FF2B5EF4-FFF2-40B4-BE49-F238E27FC236}">
              <a16:creationId xmlns:a16="http://schemas.microsoft.com/office/drawing/2014/main" id="{B8A338CC-BAB1-41CF-AC6F-109FA83B71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2" name="Text Box 94">
          <a:extLst>
            <a:ext uri="{FF2B5EF4-FFF2-40B4-BE49-F238E27FC236}">
              <a16:creationId xmlns:a16="http://schemas.microsoft.com/office/drawing/2014/main" id="{440BD6D7-DC52-40A7-AF74-403EDFD8F6A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3" name="Text Box 91">
          <a:extLst>
            <a:ext uri="{FF2B5EF4-FFF2-40B4-BE49-F238E27FC236}">
              <a16:creationId xmlns:a16="http://schemas.microsoft.com/office/drawing/2014/main" id="{60D03CF6-CE9B-4D6D-9EBC-6FD17BF8130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4" name="Text Box 92">
          <a:extLst>
            <a:ext uri="{FF2B5EF4-FFF2-40B4-BE49-F238E27FC236}">
              <a16:creationId xmlns:a16="http://schemas.microsoft.com/office/drawing/2014/main" id="{D8ABCF0F-7BFF-4883-95F2-E7AC80ACAD6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5" name="Text Box 93">
          <a:extLst>
            <a:ext uri="{FF2B5EF4-FFF2-40B4-BE49-F238E27FC236}">
              <a16:creationId xmlns:a16="http://schemas.microsoft.com/office/drawing/2014/main" id="{16E828B8-50E8-4472-B2D7-DCD1C532E8E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6" name="Text Box 94">
          <a:extLst>
            <a:ext uri="{FF2B5EF4-FFF2-40B4-BE49-F238E27FC236}">
              <a16:creationId xmlns:a16="http://schemas.microsoft.com/office/drawing/2014/main" id="{A7218648-7AF8-44E7-9F35-2400C36DCD7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7" name="Text Box 91">
          <a:extLst>
            <a:ext uri="{FF2B5EF4-FFF2-40B4-BE49-F238E27FC236}">
              <a16:creationId xmlns:a16="http://schemas.microsoft.com/office/drawing/2014/main" id="{1C423B8E-1D1E-4FD6-AA7F-08A78879474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8" name="Text Box 92">
          <a:extLst>
            <a:ext uri="{FF2B5EF4-FFF2-40B4-BE49-F238E27FC236}">
              <a16:creationId xmlns:a16="http://schemas.microsoft.com/office/drawing/2014/main" id="{6E6B4FC0-7203-4AD4-A32F-624C81AE171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59" name="Text Box 93">
          <a:extLst>
            <a:ext uri="{FF2B5EF4-FFF2-40B4-BE49-F238E27FC236}">
              <a16:creationId xmlns:a16="http://schemas.microsoft.com/office/drawing/2014/main" id="{D3714721-9C72-4B8F-813B-691D4E1280B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60" name="Text Box 94">
          <a:extLst>
            <a:ext uri="{FF2B5EF4-FFF2-40B4-BE49-F238E27FC236}">
              <a16:creationId xmlns:a16="http://schemas.microsoft.com/office/drawing/2014/main" id="{82B2B578-4B5B-4026-BD68-AD9B816198E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61" name="Text Box 91">
          <a:extLst>
            <a:ext uri="{FF2B5EF4-FFF2-40B4-BE49-F238E27FC236}">
              <a16:creationId xmlns:a16="http://schemas.microsoft.com/office/drawing/2014/main" id="{CB381EE6-08E6-4ECD-B124-613B5E083B6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62" name="Text Box 92">
          <a:extLst>
            <a:ext uri="{FF2B5EF4-FFF2-40B4-BE49-F238E27FC236}">
              <a16:creationId xmlns:a16="http://schemas.microsoft.com/office/drawing/2014/main" id="{18B45C6B-ABEA-4F5A-9888-E7832FC72D7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63" name="Text Box 93">
          <a:extLst>
            <a:ext uri="{FF2B5EF4-FFF2-40B4-BE49-F238E27FC236}">
              <a16:creationId xmlns:a16="http://schemas.microsoft.com/office/drawing/2014/main" id="{C60AE653-3AC3-41A1-8C4B-79772BF979C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64" name="Text Box 94">
          <a:extLst>
            <a:ext uri="{FF2B5EF4-FFF2-40B4-BE49-F238E27FC236}">
              <a16:creationId xmlns:a16="http://schemas.microsoft.com/office/drawing/2014/main" id="{76D25C34-6EB3-461E-8756-BE7E3716B8F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65" name="Text Box 87">
          <a:extLst>
            <a:ext uri="{FF2B5EF4-FFF2-40B4-BE49-F238E27FC236}">
              <a16:creationId xmlns:a16="http://schemas.microsoft.com/office/drawing/2014/main" id="{FE8788E2-D54F-436A-9BB2-9143AEAF069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66" name="Text Box 88">
          <a:extLst>
            <a:ext uri="{FF2B5EF4-FFF2-40B4-BE49-F238E27FC236}">
              <a16:creationId xmlns:a16="http://schemas.microsoft.com/office/drawing/2014/main" id="{4B0F83DA-83A9-4A7A-A7FC-969ED83F2F62}"/>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67" name="Text Box 89">
          <a:extLst>
            <a:ext uri="{FF2B5EF4-FFF2-40B4-BE49-F238E27FC236}">
              <a16:creationId xmlns:a16="http://schemas.microsoft.com/office/drawing/2014/main" id="{C3A80A08-99E2-4CC8-B701-3046B622566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68" name="Text Box 90">
          <a:extLst>
            <a:ext uri="{FF2B5EF4-FFF2-40B4-BE49-F238E27FC236}">
              <a16:creationId xmlns:a16="http://schemas.microsoft.com/office/drawing/2014/main" id="{619054CE-FCE5-4372-B0E2-2ADDB2EB5F8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69" name="Text Box 91">
          <a:extLst>
            <a:ext uri="{FF2B5EF4-FFF2-40B4-BE49-F238E27FC236}">
              <a16:creationId xmlns:a16="http://schemas.microsoft.com/office/drawing/2014/main" id="{C42332CC-5CC7-44EA-9E3B-222E1AB0D90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70" name="Text Box 92">
          <a:extLst>
            <a:ext uri="{FF2B5EF4-FFF2-40B4-BE49-F238E27FC236}">
              <a16:creationId xmlns:a16="http://schemas.microsoft.com/office/drawing/2014/main" id="{2062926D-3870-469E-9FE1-8432ECBA9B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71" name="Text Box 93">
          <a:extLst>
            <a:ext uri="{FF2B5EF4-FFF2-40B4-BE49-F238E27FC236}">
              <a16:creationId xmlns:a16="http://schemas.microsoft.com/office/drawing/2014/main" id="{D06CA806-C794-4FA2-AAF7-9758DDB4DAE1}"/>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72" name="Text Box 94">
          <a:extLst>
            <a:ext uri="{FF2B5EF4-FFF2-40B4-BE49-F238E27FC236}">
              <a16:creationId xmlns:a16="http://schemas.microsoft.com/office/drawing/2014/main" id="{28EB8346-FB68-4940-A89F-128690BD7A1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73" name="Text Box 87">
          <a:extLst>
            <a:ext uri="{FF2B5EF4-FFF2-40B4-BE49-F238E27FC236}">
              <a16:creationId xmlns:a16="http://schemas.microsoft.com/office/drawing/2014/main" id="{03A87137-3B39-4216-98D7-199D29C8687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74" name="Text Box 88">
          <a:extLst>
            <a:ext uri="{FF2B5EF4-FFF2-40B4-BE49-F238E27FC236}">
              <a16:creationId xmlns:a16="http://schemas.microsoft.com/office/drawing/2014/main" id="{A1BDF351-3CD3-4788-8D9F-99199A16E146}"/>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75" name="Text Box 89">
          <a:extLst>
            <a:ext uri="{FF2B5EF4-FFF2-40B4-BE49-F238E27FC236}">
              <a16:creationId xmlns:a16="http://schemas.microsoft.com/office/drawing/2014/main" id="{BCFDB4BB-78C5-42A5-A283-4B263CACB34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76" name="Text Box 90">
          <a:extLst>
            <a:ext uri="{FF2B5EF4-FFF2-40B4-BE49-F238E27FC236}">
              <a16:creationId xmlns:a16="http://schemas.microsoft.com/office/drawing/2014/main" id="{AB70049D-B892-4D82-B695-ED901295F00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77" name="Text Box 91">
          <a:extLst>
            <a:ext uri="{FF2B5EF4-FFF2-40B4-BE49-F238E27FC236}">
              <a16:creationId xmlns:a16="http://schemas.microsoft.com/office/drawing/2014/main" id="{1BD4DCB2-4A02-4DC7-B8C5-E3EC7D719C2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78" name="Text Box 92">
          <a:extLst>
            <a:ext uri="{FF2B5EF4-FFF2-40B4-BE49-F238E27FC236}">
              <a16:creationId xmlns:a16="http://schemas.microsoft.com/office/drawing/2014/main" id="{3BEF1A62-49EF-4602-AB71-00DB65E382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79" name="Text Box 93">
          <a:extLst>
            <a:ext uri="{FF2B5EF4-FFF2-40B4-BE49-F238E27FC236}">
              <a16:creationId xmlns:a16="http://schemas.microsoft.com/office/drawing/2014/main" id="{5CD3FCAA-B2F1-4634-A09D-801DD00FB44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80" name="Text Box 94">
          <a:extLst>
            <a:ext uri="{FF2B5EF4-FFF2-40B4-BE49-F238E27FC236}">
              <a16:creationId xmlns:a16="http://schemas.microsoft.com/office/drawing/2014/main" id="{A52FCC6F-5250-4791-99DC-7791DCAF5C8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81" name="Text Box 87">
          <a:extLst>
            <a:ext uri="{FF2B5EF4-FFF2-40B4-BE49-F238E27FC236}">
              <a16:creationId xmlns:a16="http://schemas.microsoft.com/office/drawing/2014/main" id="{8AD8C89A-E2AD-40D7-AEA8-D4FF1435773B}"/>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82" name="Text Box 88">
          <a:extLst>
            <a:ext uri="{FF2B5EF4-FFF2-40B4-BE49-F238E27FC236}">
              <a16:creationId xmlns:a16="http://schemas.microsoft.com/office/drawing/2014/main" id="{8D873034-D440-459C-A0E9-01910E5EBBD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83" name="Text Box 89">
          <a:extLst>
            <a:ext uri="{FF2B5EF4-FFF2-40B4-BE49-F238E27FC236}">
              <a16:creationId xmlns:a16="http://schemas.microsoft.com/office/drawing/2014/main" id="{906BBE20-8F68-4A63-A6EB-E337CA2B433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00050"/>
    <xdr:sp macro="" textlink="">
      <xdr:nvSpPr>
        <xdr:cNvPr id="1784" name="Text Box 90">
          <a:extLst>
            <a:ext uri="{FF2B5EF4-FFF2-40B4-BE49-F238E27FC236}">
              <a16:creationId xmlns:a16="http://schemas.microsoft.com/office/drawing/2014/main" id="{DEA047B6-7A3B-4FD9-9173-E1DA929DFB2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85" name="Text Box 91">
          <a:extLst>
            <a:ext uri="{FF2B5EF4-FFF2-40B4-BE49-F238E27FC236}">
              <a16:creationId xmlns:a16="http://schemas.microsoft.com/office/drawing/2014/main" id="{50E8FDA7-42FD-48D5-9A00-C34749BAAA7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86" name="Text Box 92">
          <a:extLst>
            <a:ext uri="{FF2B5EF4-FFF2-40B4-BE49-F238E27FC236}">
              <a16:creationId xmlns:a16="http://schemas.microsoft.com/office/drawing/2014/main" id="{6801D715-D2A6-490C-838B-0872B9A00B3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87" name="Text Box 93">
          <a:extLst>
            <a:ext uri="{FF2B5EF4-FFF2-40B4-BE49-F238E27FC236}">
              <a16:creationId xmlns:a16="http://schemas.microsoft.com/office/drawing/2014/main" id="{8A5902E3-C82C-468A-AF6A-CC1130230E5A}"/>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88" name="Text Box 94">
          <a:extLst>
            <a:ext uri="{FF2B5EF4-FFF2-40B4-BE49-F238E27FC236}">
              <a16:creationId xmlns:a16="http://schemas.microsoft.com/office/drawing/2014/main" id="{06982E65-4210-4659-9EF2-44B8FE019C0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89" name="Text Box 91">
          <a:extLst>
            <a:ext uri="{FF2B5EF4-FFF2-40B4-BE49-F238E27FC236}">
              <a16:creationId xmlns:a16="http://schemas.microsoft.com/office/drawing/2014/main" id="{7A610ABC-E708-4288-9A44-50F10F64A6C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0" name="Text Box 92">
          <a:extLst>
            <a:ext uri="{FF2B5EF4-FFF2-40B4-BE49-F238E27FC236}">
              <a16:creationId xmlns:a16="http://schemas.microsoft.com/office/drawing/2014/main" id="{083FB33F-3724-4CA5-BEF7-B7A4F414D4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1" name="Text Box 93">
          <a:extLst>
            <a:ext uri="{FF2B5EF4-FFF2-40B4-BE49-F238E27FC236}">
              <a16:creationId xmlns:a16="http://schemas.microsoft.com/office/drawing/2014/main" id="{A260A40E-B197-46BD-B327-3044481D724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2" name="Text Box 94">
          <a:extLst>
            <a:ext uri="{FF2B5EF4-FFF2-40B4-BE49-F238E27FC236}">
              <a16:creationId xmlns:a16="http://schemas.microsoft.com/office/drawing/2014/main" id="{40F2D7F7-D6DF-4B9F-98EC-6C01F78A4C2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3" name="Text Box 91">
          <a:extLst>
            <a:ext uri="{FF2B5EF4-FFF2-40B4-BE49-F238E27FC236}">
              <a16:creationId xmlns:a16="http://schemas.microsoft.com/office/drawing/2014/main" id="{056FFB19-C195-41BE-A118-ECB4BA53C9E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4" name="Text Box 92">
          <a:extLst>
            <a:ext uri="{FF2B5EF4-FFF2-40B4-BE49-F238E27FC236}">
              <a16:creationId xmlns:a16="http://schemas.microsoft.com/office/drawing/2014/main" id="{3FA5C19C-0396-4C62-B593-CEE989F57F1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5" name="Text Box 93">
          <a:extLst>
            <a:ext uri="{FF2B5EF4-FFF2-40B4-BE49-F238E27FC236}">
              <a16:creationId xmlns:a16="http://schemas.microsoft.com/office/drawing/2014/main" id="{B380A1D6-FD91-4BE7-9C99-721D916E478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6" name="Text Box 94">
          <a:extLst>
            <a:ext uri="{FF2B5EF4-FFF2-40B4-BE49-F238E27FC236}">
              <a16:creationId xmlns:a16="http://schemas.microsoft.com/office/drawing/2014/main" id="{080C9ECF-CB31-41C4-A22D-224BDCF0C2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7" name="Text Box 91">
          <a:extLst>
            <a:ext uri="{FF2B5EF4-FFF2-40B4-BE49-F238E27FC236}">
              <a16:creationId xmlns:a16="http://schemas.microsoft.com/office/drawing/2014/main" id="{6F85149E-3938-4844-9E4F-6A829837C6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8" name="Text Box 92">
          <a:extLst>
            <a:ext uri="{FF2B5EF4-FFF2-40B4-BE49-F238E27FC236}">
              <a16:creationId xmlns:a16="http://schemas.microsoft.com/office/drawing/2014/main" id="{E4AF33AB-52AE-444B-8E58-1FDCA1669D2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799" name="Text Box 93">
          <a:extLst>
            <a:ext uri="{FF2B5EF4-FFF2-40B4-BE49-F238E27FC236}">
              <a16:creationId xmlns:a16="http://schemas.microsoft.com/office/drawing/2014/main" id="{9A25B135-DDA9-48C6-8194-18EF8255504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00050"/>
    <xdr:sp macro="" textlink="">
      <xdr:nvSpPr>
        <xdr:cNvPr id="1800" name="Text Box 94">
          <a:extLst>
            <a:ext uri="{FF2B5EF4-FFF2-40B4-BE49-F238E27FC236}">
              <a16:creationId xmlns:a16="http://schemas.microsoft.com/office/drawing/2014/main" id="{E562F61B-E863-4440-BB68-7299EE5C3BE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01" name="Text Box 87">
          <a:extLst>
            <a:ext uri="{FF2B5EF4-FFF2-40B4-BE49-F238E27FC236}">
              <a16:creationId xmlns:a16="http://schemas.microsoft.com/office/drawing/2014/main" id="{A376DB69-D145-4F54-8321-857B162DC33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02" name="Text Box 88">
          <a:extLst>
            <a:ext uri="{FF2B5EF4-FFF2-40B4-BE49-F238E27FC236}">
              <a16:creationId xmlns:a16="http://schemas.microsoft.com/office/drawing/2014/main" id="{485884FD-DBA4-4BC2-956F-2D538B0D2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03" name="Text Box 89">
          <a:extLst>
            <a:ext uri="{FF2B5EF4-FFF2-40B4-BE49-F238E27FC236}">
              <a16:creationId xmlns:a16="http://schemas.microsoft.com/office/drawing/2014/main" id="{5A986A0A-C46C-458F-988C-5CA4971AF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04" name="Text Box 90">
          <a:extLst>
            <a:ext uri="{FF2B5EF4-FFF2-40B4-BE49-F238E27FC236}">
              <a16:creationId xmlns:a16="http://schemas.microsoft.com/office/drawing/2014/main" id="{3AC774EB-55CD-4352-8207-F8086B84A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05" name="Text Box 91">
          <a:extLst>
            <a:ext uri="{FF2B5EF4-FFF2-40B4-BE49-F238E27FC236}">
              <a16:creationId xmlns:a16="http://schemas.microsoft.com/office/drawing/2014/main" id="{CBF148B7-5AEC-4962-98B9-5B66523B6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06" name="Text Box 92">
          <a:extLst>
            <a:ext uri="{FF2B5EF4-FFF2-40B4-BE49-F238E27FC236}">
              <a16:creationId xmlns:a16="http://schemas.microsoft.com/office/drawing/2014/main" id="{F02031EF-0A1F-4409-AE30-7E5F702F8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07" name="Text Box 93">
          <a:extLst>
            <a:ext uri="{FF2B5EF4-FFF2-40B4-BE49-F238E27FC236}">
              <a16:creationId xmlns:a16="http://schemas.microsoft.com/office/drawing/2014/main" id="{80C19535-FE1B-46CA-AE7F-FB7AE58B65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08" name="Text Box 94">
          <a:extLst>
            <a:ext uri="{FF2B5EF4-FFF2-40B4-BE49-F238E27FC236}">
              <a16:creationId xmlns:a16="http://schemas.microsoft.com/office/drawing/2014/main" id="{EF111A0E-759B-457B-80F9-F10E3C4646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09" name="Text Box 87">
          <a:extLst>
            <a:ext uri="{FF2B5EF4-FFF2-40B4-BE49-F238E27FC236}">
              <a16:creationId xmlns:a16="http://schemas.microsoft.com/office/drawing/2014/main" id="{8920BDA4-05AA-4AFE-A8C8-027D5D549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10" name="Text Box 88">
          <a:extLst>
            <a:ext uri="{FF2B5EF4-FFF2-40B4-BE49-F238E27FC236}">
              <a16:creationId xmlns:a16="http://schemas.microsoft.com/office/drawing/2014/main" id="{CB8DC5E3-C306-40E3-946E-D43A4446E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11" name="Text Box 89">
          <a:extLst>
            <a:ext uri="{FF2B5EF4-FFF2-40B4-BE49-F238E27FC236}">
              <a16:creationId xmlns:a16="http://schemas.microsoft.com/office/drawing/2014/main" id="{985C60A9-4197-4537-A9E4-FBC0E091B2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12" name="Text Box 90">
          <a:extLst>
            <a:ext uri="{FF2B5EF4-FFF2-40B4-BE49-F238E27FC236}">
              <a16:creationId xmlns:a16="http://schemas.microsoft.com/office/drawing/2014/main" id="{15924A85-69DA-401E-ADD4-19988C0DE8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13" name="Text Box 91">
          <a:extLst>
            <a:ext uri="{FF2B5EF4-FFF2-40B4-BE49-F238E27FC236}">
              <a16:creationId xmlns:a16="http://schemas.microsoft.com/office/drawing/2014/main" id="{E6A1FE73-CA1B-4158-84CF-A151C238E0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14" name="Text Box 92">
          <a:extLst>
            <a:ext uri="{FF2B5EF4-FFF2-40B4-BE49-F238E27FC236}">
              <a16:creationId xmlns:a16="http://schemas.microsoft.com/office/drawing/2014/main" id="{99C01098-D9FD-442F-9076-41CD3E4890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15" name="Text Box 93">
          <a:extLst>
            <a:ext uri="{FF2B5EF4-FFF2-40B4-BE49-F238E27FC236}">
              <a16:creationId xmlns:a16="http://schemas.microsoft.com/office/drawing/2014/main" id="{EB556B2D-F3DA-4A40-999D-2302CF9E4E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16" name="Text Box 94">
          <a:extLst>
            <a:ext uri="{FF2B5EF4-FFF2-40B4-BE49-F238E27FC236}">
              <a16:creationId xmlns:a16="http://schemas.microsoft.com/office/drawing/2014/main" id="{978DE205-2FB0-4FC6-ADC9-F2C5055C6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17" name="Text Box 87">
          <a:extLst>
            <a:ext uri="{FF2B5EF4-FFF2-40B4-BE49-F238E27FC236}">
              <a16:creationId xmlns:a16="http://schemas.microsoft.com/office/drawing/2014/main" id="{95C5A53F-D163-4B99-98E4-225857E2F7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18" name="Text Box 88">
          <a:extLst>
            <a:ext uri="{FF2B5EF4-FFF2-40B4-BE49-F238E27FC236}">
              <a16:creationId xmlns:a16="http://schemas.microsoft.com/office/drawing/2014/main" id="{0EA1E944-10E0-447E-9CE5-9C28C74CA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19" name="Text Box 89">
          <a:extLst>
            <a:ext uri="{FF2B5EF4-FFF2-40B4-BE49-F238E27FC236}">
              <a16:creationId xmlns:a16="http://schemas.microsoft.com/office/drawing/2014/main" id="{03C333AB-C326-4925-8894-8B1CA16AA3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20" name="Text Box 90">
          <a:extLst>
            <a:ext uri="{FF2B5EF4-FFF2-40B4-BE49-F238E27FC236}">
              <a16:creationId xmlns:a16="http://schemas.microsoft.com/office/drawing/2014/main" id="{DB38F00C-A171-43DE-B5FD-2DCC68787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21" name="Text Box 91">
          <a:extLst>
            <a:ext uri="{FF2B5EF4-FFF2-40B4-BE49-F238E27FC236}">
              <a16:creationId xmlns:a16="http://schemas.microsoft.com/office/drawing/2014/main" id="{F80716A9-77D0-4CDA-BE64-44C8794755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22" name="Text Box 92">
          <a:extLst>
            <a:ext uri="{FF2B5EF4-FFF2-40B4-BE49-F238E27FC236}">
              <a16:creationId xmlns:a16="http://schemas.microsoft.com/office/drawing/2014/main" id="{8B3ED8CB-A36F-4231-816B-264948979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23" name="Text Box 93">
          <a:extLst>
            <a:ext uri="{FF2B5EF4-FFF2-40B4-BE49-F238E27FC236}">
              <a16:creationId xmlns:a16="http://schemas.microsoft.com/office/drawing/2014/main" id="{73A1C5AF-4EBF-470E-A1F1-93D2315C6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24" name="Text Box 94">
          <a:extLst>
            <a:ext uri="{FF2B5EF4-FFF2-40B4-BE49-F238E27FC236}">
              <a16:creationId xmlns:a16="http://schemas.microsoft.com/office/drawing/2014/main" id="{CF1F174B-55BB-4B47-96B1-AB2A508448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25" name="Text Box 87">
          <a:extLst>
            <a:ext uri="{FF2B5EF4-FFF2-40B4-BE49-F238E27FC236}">
              <a16:creationId xmlns:a16="http://schemas.microsoft.com/office/drawing/2014/main" id="{6C16B0C1-023C-4893-BB92-6231735C0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26" name="Text Box 88">
          <a:extLst>
            <a:ext uri="{FF2B5EF4-FFF2-40B4-BE49-F238E27FC236}">
              <a16:creationId xmlns:a16="http://schemas.microsoft.com/office/drawing/2014/main" id="{7A9EB62A-1D0B-45B9-9916-37D550970F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27" name="Text Box 89">
          <a:extLst>
            <a:ext uri="{FF2B5EF4-FFF2-40B4-BE49-F238E27FC236}">
              <a16:creationId xmlns:a16="http://schemas.microsoft.com/office/drawing/2014/main" id="{F7D3C961-5FBA-4F35-BF9D-CEE5259DFC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28" name="Text Box 90">
          <a:extLst>
            <a:ext uri="{FF2B5EF4-FFF2-40B4-BE49-F238E27FC236}">
              <a16:creationId xmlns:a16="http://schemas.microsoft.com/office/drawing/2014/main" id="{ED0D45EE-6F7E-457F-84EA-B2E52D2C1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29" name="Text Box 91">
          <a:extLst>
            <a:ext uri="{FF2B5EF4-FFF2-40B4-BE49-F238E27FC236}">
              <a16:creationId xmlns:a16="http://schemas.microsoft.com/office/drawing/2014/main" id="{64326D64-DAA5-4D35-B426-3EB2F179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30" name="Text Box 92">
          <a:extLst>
            <a:ext uri="{FF2B5EF4-FFF2-40B4-BE49-F238E27FC236}">
              <a16:creationId xmlns:a16="http://schemas.microsoft.com/office/drawing/2014/main" id="{788998E8-9520-46B8-8E55-3669DF517A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31" name="Text Box 93">
          <a:extLst>
            <a:ext uri="{FF2B5EF4-FFF2-40B4-BE49-F238E27FC236}">
              <a16:creationId xmlns:a16="http://schemas.microsoft.com/office/drawing/2014/main" id="{80B1FDAA-E584-491D-8507-F8AB66A495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32" name="Text Box 94">
          <a:extLst>
            <a:ext uri="{FF2B5EF4-FFF2-40B4-BE49-F238E27FC236}">
              <a16:creationId xmlns:a16="http://schemas.microsoft.com/office/drawing/2014/main" id="{9E707DFE-6128-44F3-B53F-18A0D383A4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33" name="Text Box 87">
          <a:extLst>
            <a:ext uri="{FF2B5EF4-FFF2-40B4-BE49-F238E27FC236}">
              <a16:creationId xmlns:a16="http://schemas.microsoft.com/office/drawing/2014/main" id="{CA02C053-D292-4B4B-845B-EA5CA1C9DA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34" name="Text Box 88">
          <a:extLst>
            <a:ext uri="{FF2B5EF4-FFF2-40B4-BE49-F238E27FC236}">
              <a16:creationId xmlns:a16="http://schemas.microsoft.com/office/drawing/2014/main" id="{36AE07CD-4455-4938-B087-C6CAD5C6FE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35" name="Text Box 89">
          <a:extLst>
            <a:ext uri="{FF2B5EF4-FFF2-40B4-BE49-F238E27FC236}">
              <a16:creationId xmlns:a16="http://schemas.microsoft.com/office/drawing/2014/main" id="{A7F6D8F0-0F96-4CB5-ADC0-1F017E9D8E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36" name="Text Box 90">
          <a:extLst>
            <a:ext uri="{FF2B5EF4-FFF2-40B4-BE49-F238E27FC236}">
              <a16:creationId xmlns:a16="http://schemas.microsoft.com/office/drawing/2014/main" id="{1B27E795-6F8E-45F4-824A-299919C351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37" name="Text Box 91">
          <a:extLst>
            <a:ext uri="{FF2B5EF4-FFF2-40B4-BE49-F238E27FC236}">
              <a16:creationId xmlns:a16="http://schemas.microsoft.com/office/drawing/2014/main" id="{082AA09D-FAE1-4C45-B9D0-88B56F87E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38" name="Text Box 92">
          <a:extLst>
            <a:ext uri="{FF2B5EF4-FFF2-40B4-BE49-F238E27FC236}">
              <a16:creationId xmlns:a16="http://schemas.microsoft.com/office/drawing/2014/main" id="{40F5FDB1-D223-4F27-88DB-6613163360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39" name="Text Box 93">
          <a:extLst>
            <a:ext uri="{FF2B5EF4-FFF2-40B4-BE49-F238E27FC236}">
              <a16:creationId xmlns:a16="http://schemas.microsoft.com/office/drawing/2014/main" id="{3F730786-3E56-4F6B-A978-C54CFB08E6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40" name="Text Box 94">
          <a:extLst>
            <a:ext uri="{FF2B5EF4-FFF2-40B4-BE49-F238E27FC236}">
              <a16:creationId xmlns:a16="http://schemas.microsoft.com/office/drawing/2014/main" id="{5F0A3BDC-71F6-445C-87F9-AA09B625AE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41" name="Text Box 87">
          <a:extLst>
            <a:ext uri="{FF2B5EF4-FFF2-40B4-BE49-F238E27FC236}">
              <a16:creationId xmlns:a16="http://schemas.microsoft.com/office/drawing/2014/main" id="{62E462D1-30D5-4806-B567-E0E45BA7EF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42" name="Text Box 88">
          <a:extLst>
            <a:ext uri="{FF2B5EF4-FFF2-40B4-BE49-F238E27FC236}">
              <a16:creationId xmlns:a16="http://schemas.microsoft.com/office/drawing/2014/main" id="{88AB2659-B083-4FBA-8701-48D0ED6187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43" name="Text Box 89">
          <a:extLst>
            <a:ext uri="{FF2B5EF4-FFF2-40B4-BE49-F238E27FC236}">
              <a16:creationId xmlns:a16="http://schemas.microsoft.com/office/drawing/2014/main" id="{4C13FE36-4393-4CBB-BFF7-12B45E44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44" name="Text Box 90">
          <a:extLst>
            <a:ext uri="{FF2B5EF4-FFF2-40B4-BE49-F238E27FC236}">
              <a16:creationId xmlns:a16="http://schemas.microsoft.com/office/drawing/2014/main" id="{90E0F17A-191A-4F4F-BB53-4B8AA6159D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45" name="Text Box 91">
          <a:extLst>
            <a:ext uri="{FF2B5EF4-FFF2-40B4-BE49-F238E27FC236}">
              <a16:creationId xmlns:a16="http://schemas.microsoft.com/office/drawing/2014/main" id="{8C218539-5F89-412E-A50A-0053D88682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46" name="Text Box 92">
          <a:extLst>
            <a:ext uri="{FF2B5EF4-FFF2-40B4-BE49-F238E27FC236}">
              <a16:creationId xmlns:a16="http://schemas.microsoft.com/office/drawing/2014/main" id="{2F024D51-7074-4C4F-A9C1-C401CD2B2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47" name="Text Box 93">
          <a:extLst>
            <a:ext uri="{FF2B5EF4-FFF2-40B4-BE49-F238E27FC236}">
              <a16:creationId xmlns:a16="http://schemas.microsoft.com/office/drawing/2014/main" id="{75117985-CF34-4B3F-906F-AE9EE8BAD8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48" name="Text Box 94">
          <a:extLst>
            <a:ext uri="{FF2B5EF4-FFF2-40B4-BE49-F238E27FC236}">
              <a16:creationId xmlns:a16="http://schemas.microsoft.com/office/drawing/2014/main" id="{A529AB3D-5B73-4A27-8C17-1AC4B5178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49" name="Text Box 91">
          <a:extLst>
            <a:ext uri="{FF2B5EF4-FFF2-40B4-BE49-F238E27FC236}">
              <a16:creationId xmlns:a16="http://schemas.microsoft.com/office/drawing/2014/main" id="{6F64FB3D-C759-46BD-B661-F04C10417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0" name="Text Box 92">
          <a:extLst>
            <a:ext uri="{FF2B5EF4-FFF2-40B4-BE49-F238E27FC236}">
              <a16:creationId xmlns:a16="http://schemas.microsoft.com/office/drawing/2014/main" id="{A4AC0A23-9FDA-4B24-9A8C-295640EC98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1" name="Text Box 93">
          <a:extLst>
            <a:ext uri="{FF2B5EF4-FFF2-40B4-BE49-F238E27FC236}">
              <a16:creationId xmlns:a16="http://schemas.microsoft.com/office/drawing/2014/main" id="{AD374387-F3B7-45F9-B728-5DB6DCF36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2" name="Text Box 94">
          <a:extLst>
            <a:ext uri="{FF2B5EF4-FFF2-40B4-BE49-F238E27FC236}">
              <a16:creationId xmlns:a16="http://schemas.microsoft.com/office/drawing/2014/main" id="{022D6681-3A33-4128-AC4A-F02598C84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3" name="Text Box 91">
          <a:extLst>
            <a:ext uri="{FF2B5EF4-FFF2-40B4-BE49-F238E27FC236}">
              <a16:creationId xmlns:a16="http://schemas.microsoft.com/office/drawing/2014/main" id="{27B83BA7-2AFB-4833-B71D-912EC5A2FD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4" name="Text Box 92">
          <a:extLst>
            <a:ext uri="{FF2B5EF4-FFF2-40B4-BE49-F238E27FC236}">
              <a16:creationId xmlns:a16="http://schemas.microsoft.com/office/drawing/2014/main" id="{2F5DD10E-5D69-429C-A002-75B3A8B401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5" name="Text Box 93">
          <a:extLst>
            <a:ext uri="{FF2B5EF4-FFF2-40B4-BE49-F238E27FC236}">
              <a16:creationId xmlns:a16="http://schemas.microsoft.com/office/drawing/2014/main" id="{7F9F64B8-6F40-4708-B840-69421C98B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6" name="Text Box 94">
          <a:extLst>
            <a:ext uri="{FF2B5EF4-FFF2-40B4-BE49-F238E27FC236}">
              <a16:creationId xmlns:a16="http://schemas.microsoft.com/office/drawing/2014/main" id="{51DE5004-8A57-4107-9218-BF6A034D85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7" name="Text Box 91">
          <a:extLst>
            <a:ext uri="{FF2B5EF4-FFF2-40B4-BE49-F238E27FC236}">
              <a16:creationId xmlns:a16="http://schemas.microsoft.com/office/drawing/2014/main" id="{F884C417-0D14-4399-AAC8-32BBC04147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8" name="Text Box 92">
          <a:extLst>
            <a:ext uri="{FF2B5EF4-FFF2-40B4-BE49-F238E27FC236}">
              <a16:creationId xmlns:a16="http://schemas.microsoft.com/office/drawing/2014/main" id="{F9CCD983-0854-4F09-AD59-9E9089A84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59" name="Text Box 93">
          <a:extLst>
            <a:ext uri="{FF2B5EF4-FFF2-40B4-BE49-F238E27FC236}">
              <a16:creationId xmlns:a16="http://schemas.microsoft.com/office/drawing/2014/main" id="{783508C4-EA10-4CC3-87E7-31B153180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60" name="Text Box 94">
          <a:extLst>
            <a:ext uri="{FF2B5EF4-FFF2-40B4-BE49-F238E27FC236}">
              <a16:creationId xmlns:a16="http://schemas.microsoft.com/office/drawing/2014/main" id="{4A2A039D-956B-481C-923A-8D6553EBF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61" name="Text Box 87">
          <a:extLst>
            <a:ext uri="{FF2B5EF4-FFF2-40B4-BE49-F238E27FC236}">
              <a16:creationId xmlns:a16="http://schemas.microsoft.com/office/drawing/2014/main" id="{DB3465E3-3552-414D-B7FD-30AE5E2ACE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62" name="Text Box 88">
          <a:extLst>
            <a:ext uri="{FF2B5EF4-FFF2-40B4-BE49-F238E27FC236}">
              <a16:creationId xmlns:a16="http://schemas.microsoft.com/office/drawing/2014/main" id="{E87F3CC1-3345-4D68-A054-4CA36C1BA8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63" name="Text Box 89">
          <a:extLst>
            <a:ext uri="{FF2B5EF4-FFF2-40B4-BE49-F238E27FC236}">
              <a16:creationId xmlns:a16="http://schemas.microsoft.com/office/drawing/2014/main" id="{BB6DB63A-E96E-498A-B0AD-48DBB9D88F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64" name="Text Box 90">
          <a:extLst>
            <a:ext uri="{FF2B5EF4-FFF2-40B4-BE49-F238E27FC236}">
              <a16:creationId xmlns:a16="http://schemas.microsoft.com/office/drawing/2014/main" id="{6DA6CF17-BDF4-4AA7-93C8-67274B4AF7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65" name="Text Box 91">
          <a:extLst>
            <a:ext uri="{FF2B5EF4-FFF2-40B4-BE49-F238E27FC236}">
              <a16:creationId xmlns:a16="http://schemas.microsoft.com/office/drawing/2014/main" id="{DE04EA63-7F01-4682-AF8F-423DE062E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66" name="Text Box 92">
          <a:extLst>
            <a:ext uri="{FF2B5EF4-FFF2-40B4-BE49-F238E27FC236}">
              <a16:creationId xmlns:a16="http://schemas.microsoft.com/office/drawing/2014/main" id="{CC864DB2-CC34-4309-BE54-412195930F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67" name="Text Box 93">
          <a:extLst>
            <a:ext uri="{FF2B5EF4-FFF2-40B4-BE49-F238E27FC236}">
              <a16:creationId xmlns:a16="http://schemas.microsoft.com/office/drawing/2014/main" id="{E0B500C4-1D9F-4DB7-8A24-6AF8BBFF27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68" name="Text Box 94">
          <a:extLst>
            <a:ext uri="{FF2B5EF4-FFF2-40B4-BE49-F238E27FC236}">
              <a16:creationId xmlns:a16="http://schemas.microsoft.com/office/drawing/2014/main" id="{E44561F0-6025-42F7-9317-61B4E42C12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69" name="Text Box 87">
          <a:extLst>
            <a:ext uri="{FF2B5EF4-FFF2-40B4-BE49-F238E27FC236}">
              <a16:creationId xmlns:a16="http://schemas.microsoft.com/office/drawing/2014/main" id="{68C7EA5D-D9D8-40B1-9C8C-2A2760BC4E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70" name="Text Box 88">
          <a:extLst>
            <a:ext uri="{FF2B5EF4-FFF2-40B4-BE49-F238E27FC236}">
              <a16:creationId xmlns:a16="http://schemas.microsoft.com/office/drawing/2014/main" id="{1FE3B238-70F3-4158-AE1F-E291AD5B82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71" name="Text Box 89">
          <a:extLst>
            <a:ext uri="{FF2B5EF4-FFF2-40B4-BE49-F238E27FC236}">
              <a16:creationId xmlns:a16="http://schemas.microsoft.com/office/drawing/2014/main" id="{2F1FAB2E-0517-472F-8DC0-39CB6F334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72" name="Text Box 90">
          <a:extLst>
            <a:ext uri="{FF2B5EF4-FFF2-40B4-BE49-F238E27FC236}">
              <a16:creationId xmlns:a16="http://schemas.microsoft.com/office/drawing/2014/main" id="{97DD8DBD-FF86-4DEA-8076-AEE93CACE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73" name="Text Box 91">
          <a:extLst>
            <a:ext uri="{FF2B5EF4-FFF2-40B4-BE49-F238E27FC236}">
              <a16:creationId xmlns:a16="http://schemas.microsoft.com/office/drawing/2014/main" id="{7A9CDD69-24F1-4720-BB09-EF974CDAA7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74" name="Text Box 92">
          <a:extLst>
            <a:ext uri="{FF2B5EF4-FFF2-40B4-BE49-F238E27FC236}">
              <a16:creationId xmlns:a16="http://schemas.microsoft.com/office/drawing/2014/main" id="{FC070D99-F112-4239-B4C0-39391CA2E9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75" name="Text Box 93">
          <a:extLst>
            <a:ext uri="{FF2B5EF4-FFF2-40B4-BE49-F238E27FC236}">
              <a16:creationId xmlns:a16="http://schemas.microsoft.com/office/drawing/2014/main" id="{AA3BA4FB-75DF-4BBF-9DE6-588E3F012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76" name="Text Box 94">
          <a:extLst>
            <a:ext uri="{FF2B5EF4-FFF2-40B4-BE49-F238E27FC236}">
              <a16:creationId xmlns:a16="http://schemas.microsoft.com/office/drawing/2014/main" id="{BDB5AFB6-DC53-4F0E-8A92-C332AE9B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77" name="Text Box 87">
          <a:extLst>
            <a:ext uri="{FF2B5EF4-FFF2-40B4-BE49-F238E27FC236}">
              <a16:creationId xmlns:a16="http://schemas.microsoft.com/office/drawing/2014/main" id="{2F5E9F1A-B03C-4555-92E0-168AD4ED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78" name="Text Box 88">
          <a:extLst>
            <a:ext uri="{FF2B5EF4-FFF2-40B4-BE49-F238E27FC236}">
              <a16:creationId xmlns:a16="http://schemas.microsoft.com/office/drawing/2014/main" id="{69DABB3C-710B-469F-ACAB-6A98E734B2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79" name="Text Box 89">
          <a:extLst>
            <a:ext uri="{FF2B5EF4-FFF2-40B4-BE49-F238E27FC236}">
              <a16:creationId xmlns:a16="http://schemas.microsoft.com/office/drawing/2014/main" id="{CC32B19E-431D-4A2D-9901-ADE3E76E2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80" name="Text Box 90">
          <a:extLst>
            <a:ext uri="{FF2B5EF4-FFF2-40B4-BE49-F238E27FC236}">
              <a16:creationId xmlns:a16="http://schemas.microsoft.com/office/drawing/2014/main" id="{C998C727-1448-4304-9445-99E7CC915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1" name="Text Box 91">
          <a:extLst>
            <a:ext uri="{FF2B5EF4-FFF2-40B4-BE49-F238E27FC236}">
              <a16:creationId xmlns:a16="http://schemas.microsoft.com/office/drawing/2014/main" id="{3B92D4DD-04E3-4F86-AB4E-C58DD3CC82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2" name="Text Box 92">
          <a:extLst>
            <a:ext uri="{FF2B5EF4-FFF2-40B4-BE49-F238E27FC236}">
              <a16:creationId xmlns:a16="http://schemas.microsoft.com/office/drawing/2014/main" id="{5CB3CBB6-F63C-4DBD-8CD5-864548C78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3" name="Text Box 93">
          <a:extLst>
            <a:ext uri="{FF2B5EF4-FFF2-40B4-BE49-F238E27FC236}">
              <a16:creationId xmlns:a16="http://schemas.microsoft.com/office/drawing/2014/main" id="{0C2FB35D-9D0D-4C22-9807-7FD9E973AB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4" name="Text Box 94">
          <a:extLst>
            <a:ext uri="{FF2B5EF4-FFF2-40B4-BE49-F238E27FC236}">
              <a16:creationId xmlns:a16="http://schemas.microsoft.com/office/drawing/2014/main" id="{3CCF53D2-6E02-491A-8294-916F11A758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5" name="Text Box 91">
          <a:extLst>
            <a:ext uri="{FF2B5EF4-FFF2-40B4-BE49-F238E27FC236}">
              <a16:creationId xmlns:a16="http://schemas.microsoft.com/office/drawing/2014/main" id="{15FFD0BF-64B0-4A0B-99D6-2C5B7427C3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6" name="Text Box 92">
          <a:extLst>
            <a:ext uri="{FF2B5EF4-FFF2-40B4-BE49-F238E27FC236}">
              <a16:creationId xmlns:a16="http://schemas.microsoft.com/office/drawing/2014/main" id="{9076B8D0-45E6-4681-B8B7-9C8ECC039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7" name="Text Box 93">
          <a:extLst>
            <a:ext uri="{FF2B5EF4-FFF2-40B4-BE49-F238E27FC236}">
              <a16:creationId xmlns:a16="http://schemas.microsoft.com/office/drawing/2014/main" id="{17FB0D6A-2D13-47A6-854C-1BFE4E6910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8" name="Text Box 94">
          <a:extLst>
            <a:ext uri="{FF2B5EF4-FFF2-40B4-BE49-F238E27FC236}">
              <a16:creationId xmlns:a16="http://schemas.microsoft.com/office/drawing/2014/main" id="{CA5EBCCC-E4BA-4C3F-BB62-5DF03D8936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89" name="Text Box 91">
          <a:extLst>
            <a:ext uri="{FF2B5EF4-FFF2-40B4-BE49-F238E27FC236}">
              <a16:creationId xmlns:a16="http://schemas.microsoft.com/office/drawing/2014/main" id="{12830BCE-A069-4945-BA45-0192CC9F4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90" name="Text Box 92">
          <a:extLst>
            <a:ext uri="{FF2B5EF4-FFF2-40B4-BE49-F238E27FC236}">
              <a16:creationId xmlns:a16="http://schemas.microsoft.com/office/drawing/2014/main" id="{C4089A0A-4C4A-4355-BB39-130AA3429D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91" name="Text Box 93">
          <a:extLst>
            <a:ext uri="{FF2B5EF4-FFF2-40B4-BE49-F238E27FC236}">
              <a16:creationId xmlns:a16="http://schemas.microsoft.com/office/drawing/2014/main" id="{B22A6982-402B-4A54-8A6D-E6CF23ACDF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92" name="Text Box 94">
          <a:extLst>
            <a:ext uri="{FF2B5EF4-FFF2-40B4-BE49-F238E27FC236}">
              <a16:creationId xmlns:a16="http://schemas.microsoft.com/office/drawing/2014/main" id="{4EF529FD-57B3-499D-B832-139B7158B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93" name="Text Box 91">
          <a:extLst>
            <a:ext uri="{FF2B5EF4-FFF2-40B4-BE49-F238E27FC236}">
              <a16:creationId xmlns:a16="http://schemas.microsoft.com/office/drawing/2014/main" id="{5946A764-3554-4C84-A146-529708C739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94" name="Text Box 92">
          <a:extLst>
            <a:ext uri="{FF2B5EF4-FFF2-40B4-BE49-F238E27FC236}">
              <a16:creationId xmlns:a16="http://schemas.microsoft.com/office/drawing/2014/main" id="{3DF2427D-31CD-4662-8849-58A9E8B1C3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95" name="Text Box 93">
          <a:extLst>
            <a:ext uri="{FF2B5EF4-FFF2-40B4-BE49-F238E27FC236}">
              <a16:creationId xmlns:a16="http://schemas.microsoft.com/office/drawing/2014/main" id="{10E11C2E-BBD5-4685-8FB7-4CB81FEC71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896" name="Text Box 94">
          <a:extLst>
            <a:ext uri="{FF2B5EF4-FFF2-40B4-BE49-F238E27FC236}">
              <a16:creationId xmlns:a16="http://schemas.microsoft.com/office/drawing/2014/main" id="{FBD21B49-BEB6-4866-89F8-EFA304C7E8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97" name="Text Box 87">
          <a:extLst>
            <a:ext uri="{FF2B5EF4-FFF2-40B4-BE49-F238E27FC236}">
              <a16:creationId xmlns:a16="http://schemas.microsoft.com/office/drawing/2014/main" id="{F10ABAA5-12F2-44B1-9C02-0D901D4910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98" name="Text Box 88">
          <a:extLst>
            <a:ext uri="{FF2B5EF4-FFF2-40B4-BE49-F238E27FC236}">
              <a16:creationId xmlns:a16="http://schemas.microsoft.com/office/drawing/2014/main" id="{731AFA99-14E6-4DF2-9983-E39ADEFEC1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899" name="Text Box 89">
          <a:extLst>
            <a:ext uri="{FF2B5EF4-FFF2-40B4-BE49-F238E27FC236}">
              <a16:creationId xmlns:a16="http://schemas.microsoft.com/office/drawing/2014/main" id="{9014E677-E205-4054-AFD8-DA820CCB1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00" name="Text Box 90">
          <a:extLst>
            <a:ext uri="{FF2B5EF4-FFF2-40B4-BE49-F238E27FC236}">
              <a16:creationId xmlns:a16="http://schemas.microsoft.com/office/drawing/2014/main" id="{33E173BA-1FC8-42A1-B2B0-F0690E613D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01" name="Text Box 91">
          <a:extLst>
            <a:ext uri="{FF2B5EF4-FFF2-40B4-BE49-F238E27FC236}">
              <a16:creationId xmlns:a16="http://schemas.microsoft.com/office/drawing/2014/main" id="{0E49355A-74E9-4B5F-9B6A-6E6B05FE3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02" name="Text Box 92">
          <a:extLst>
            <a:ext uri="{FF2B5EF4-FFF2-40B4-BE49-F238E27FC236}">
              <a16:creationId xmlns:a16="http://schemas.microsoft.com/office/drawing/2014/main" id="{78080D7B-06BE-48CB-8DB7-149512A4D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03" name="Text Box 93">
          <a:extLst>
            <a:ext uri="{FF2B5EF4-FFF2-40B4-BE49-F238E27FC236}">
              <a16:creationId xmlns:a16="http://schemas.microsoft.com/office/drawing/2014/main" id="{D3B1CD47-0DC6-48E7-98DD-7DFFEDFD6B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04" name="Text Box 94">
          <a:extLst>
            <a:ext uri="{FF2B5EF4-FFF2-40B4-BE49-F238E27FC236}">
              <a16:creationId xmlns:a16="http://schemas.microsoft.com/office/drawing/2014/main" id="{30418980-E7FB-4BA5-B0CE-A00E70AA42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05" name="Text Box 87">
          <a:extLst>
            <a:ext uri="{FF2B5EF4-FFF2-40B4-BE49-F238E27FC236}">
              <a16:creationId xmlns:a16="http://schemas.microsoft.com/office/drawing/2014/main" id="{2F27EA72-4B91-4D16-8104-219372EA3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06" name="Text Box 88">
          <a:extLst>
            <a:ext uri="{FF2B5EF4-FFF2-40B4-BE49-F238E27FC236}">
              <a16:creationId xmlns:a16="http://schemas.microsoft.com/office/drawing/2014/main" id="{A03FBF56-A8F9-410F-AE88-1ECF1029F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07" name="Text Box 89">
          <a:extLst>
            <a:ext uri="{FF2B5EF4-FFF2-40B4-BE49-F238E27FC236}">
              <a16:creationId xmlns:a16="http://schemas.microsoft.com/office/drawing/2014/main" id="{B32FF3C4-956D-4AFA-9A92-F14C945B4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08" name="Text Box 90">
          <a:extLst>
            <a:ext uri="{FF2B5EF4-FFF2-40B4-BE49-F238E27FC236}">
              <a16:creationId xmlns:a16="http://schemas.microsoft.com/office/drawing/2014/main" id="{6282B06C-B787-4183-B95F-661465CAA4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09" name="Text Box 91">
          <a:extLst>
            <a:ext uri="{FF2B5EF4-FFF2-40B4-BE49-F238E27FC236}">
              <a16:creationId xmlns:a16="http://schemas.microsoft.com/office/drawing/2014/main" id="{61F831E3-EB0A-4258-8AB4-7320FA3039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10" name="Text Box 92">
          <a:extLst>
            <a:ext uri="{FF2B5EF4-FFF2-40B4-BE49-F238E27FC236}">
              <a16:creationId xmlns:a16="http://schemas.microsoft.com/office/drawing/2014/main" id="{7C97AF1A-D115-43BD-894F-F4752CACB0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11" name="Text Box 93">
          <a:extLst>
            <a:ext uri="{FF2B5EF4-FFF2-40B4-BE49-F238E27FC236}">
              <a16:creationId xmlns:a16="http://schemas.microsoft.com/office/drawing/2014/main" id="{223E3925-0F48-4C84-91F2-DBD9124A56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12" name="Text Box 94">
          <a:extLst>
            <a:ext uri="{FF2B5EF4-FFF2-40B4-BE49-F238E27FC236}">
              <a16:creationId xmlns:a16="http://schemas.microsoft.com/office/drawing/2014/main" id="{70C4953F-A0B6-405E-8CEA-E32672DFA5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13" name="Text Box 87">
          <a:extLst>
            <a:ext uri="{FF2B5EF4-FFF2-40B4-BE49-F238E27FC236}">
              <a16:creationId xmlns:a16="http://schemas.microsoft.com/office/drawing/2014/main" id="{7058175A-485E-441C-B0DA-15A87C66C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14" name="Text Box 88">
          <a:extLst>
            <a:ext uri="{FF2B5EF4-FFF2-40B4-BE49-F238E27FC236}">
              <a16:creationId xmlns:a16="http://schemas.microsoft.com/office/drawing/2014/main" id="{5B04A462-7C5F-4EF2-BEA7-F7A359A43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15" name="Text Box 89">
          <a:extLst>
            <a:ext uri="{FF2B5EF4-FFF2-40B4-BE49-F238E27FC236}">
              <a16:creationId xmlns:a16="http://schemas.microsoft.com/office/drawing/2014/main" id="{28C9F378-AFEB-45AD-AFEB-EBE700592C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16" name="Text Box 90">
          <a:extLst>
            <a:ext uri="{FF2B5EF4-FFF2-40B4-BE49-F238E27FC236}">
              <a16:creationId xmlns:a16="http://schemas.microsoft.com/office/drawing/2014/main" id="{8D37150F-7990-44DE-9095-9F0C184658A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17" name="Text Box 91">
          <a:extLst>
            <a:ext uri="{FF2B5EF4-FFF2-40B4-BE49-F238E27FC236}">
              <a16:creationId xmlns:a16="http://schemas.microsoft.com/office/drawing/2014/main" id="{AE004952-B1F3-4F6F-8616-E3303984D9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18" name="Text Box 92">
          <a:extLst>
            <a:ext uri="{FF2B5EF4-FFF2-40B4-BE49-F238E27FC236}">
              <a16:creationId xmlns:a16="http://schemas.microsoft.com/office/drawing/2014/main" id="{1FFED606-1D23-4971-BE8A-14D22825B1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19" name="Text Box 93">
          <a:extLst>
            <a:ext uri="{FF2B5EF4-FFF2-40B4-BE49-F238E27FC236}">
              <a16:creationId xmlns:a16="http://schemas.microsoft.com/office/drawing/2014/main" id="{49D1A87B-4327-4BB7-AEB7-78E06B7CD1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20" name="Text Box 94">
          <a:extLst>
            <a:ext uri="{FF2B5EF4-FFF2-40B4-BE49-F238E27FC236}">
              <a16:creationId xmlns:a16="http://schemas.microsoft.com/office/drawing/2014/main" id="{70784320-BBC2-4B79-ACE2-3BF8A125FA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21" name="Text Box 87">
          <a:extLst>
            <a:ext uri="{FF2B5EF4-FFF2-40B4-BE49-F238E27FC236}">
              <a16:creationId xmlns:a16="http://schemas.microsoft.com/office/drawing/2014/main" id="{8473BB48-E54D-4D8A-8031-61A7DC188E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22" name="Text Box 88">
          <a:extLst>
            <a:ext uri="{FF2B5EF4-FFF2-40B4-BE49-F238E27FC236}">
              <a16:creationId xmlns:a16="http://schemas.microsoft.com/office/drawing/2014/main" id="{78FA99D0-536A-4D52-A86D-ED0D050C94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23" name="Text Box 89">
          <a:extLst>
            <a:ext uri="{FF2B5EF4-FFF2-40B4-BE49-F238E27FC236}">
              <a16:creationId xmlns:a16="http://schemas.microsoft.com/office/drawing/2014/main" id="{119EA987-54BC-4BB2-90BE-EDCE08803C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24" name="Text Box 90">
          <a:extLst>
            <a:ext uri="{FF2B5EF4-FFF2-40B4-BE49-F238E27FC236}">
              <a16:creationId xmlns:a16="http://schemas.microsoft.com/office/drawing/2014/main" id="{D79CFC3D-AAD7-498C-B72D-504AD6C2A9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25" name="Text Box 91">
          <a:extLst>
            <a:ext uri="{FF2B5EF4-FFF2-40B4-BE49-F238E27FC236}">
              <a16:creationId xmlns:a16="http://schemas.microsoft.com/office/drawing/2014/main" id="{E698C352-351A-48A7-BBAC-54840C224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26" name="Text Box 92">
          <a:extLst>
            <a:ext uri="{FF2B5EF4-FFF2-40B4-BE49-F238E27FC236}">
              <a16:creationId xmlns:a16="http://schemas.microsoft.com/office/drawing/2014/main" id="{131B32BE-E93E-498E-AFE4-10C1878D0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27" name="Text Box 93">
          <a:extLst>
            <a:ext uri="{FF2B5EF4-FFF2-40B4-BE49-F238E27FC236}">
              <a16:creationId xmlns:a16="http://schemas.microsoft.com/office/drawing/2014/main" id="{948BF948-82F3-46B8-90F1-34824A1DBF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28" name="Text Box 94">
          <a:extLst>
            <a:ext uri="{FF2B5EF4-FFF2-40B4-BE49-F238E27FC236}">
              <a16:creationId xmlns:a16="http://schemas.microsoft.com/office/drawing/2014/main" id="{2B1B717F-50F3-40A4-8FD1-58836900B1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29" name="Text Box 87">
          <a:extLst>
            <a:ext uri="{FF2B5EF4-FFF2-40B4-BE49-F238E27FC236}">
              <a16:creationId xmlns:a16="http://schemas.microsoft.com/office/drawing/2014/main" id="{D8D7219A-0928-4FA7-BACF-83500978C6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30" name="Text Box 88">
          <a:extLst>
            <a:ext uri="{FF2B5EF4-FFF2-40B4-BE49-F238E27FC236}">
              <a16:creationId xmlns:a16="http://schemas.microsoft.com/office/drawing/2014/main" id="{D2C343F0-C1EE-4E56-9490-A2AB3F9D78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31" name="Text Box 89">
          <a:extLst>
            <a:ext uri="{FF2B5EF4-FFF2-40B4-BE49-F238E27FC236}">
              <a16:creationId xmlns:a16="http://schemas.microsoft.com/office/drawing/2014/main" id="{4745DD4A-A995-456F-B26F-EBE9030C01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32" name="Text Box 90">
          <a:extLst>
            <a:ext uri="{FF2B5EF4-FFF2-40B4-BE49-F238E27FC236}">
              <a16:creationId xmlns:a16="http://schemas.microsoft.com/office/drawing/2014/main" id="{D7EEF006-5737-4037-AAE3-80C325EEA7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33" name="Text Box 91">
          <a:extLst>
            <a:ext uri="{FF2B5EF4-FFF2-40B4-BE49-F238E27FC236}">
              <a16:creationId xmlns:a16="http://schemas.microsoft.com/office/drawing/2014/main" id="{CF6F4014-E618-45A4-A241-293A2AB92D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34" name="Text Box 92">
          <a:extLst>
            <a:ext uri="{FF2B5EF4-FFF2-40B4-BE49-F238E27FC236}">
              <a16:creationId xmlns:a16="http://schemas.microsoft.com/office/drawing/2014/main" id="{AECA8BDB-0800-4924-89B2-FB7E808173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35" name="Text Box 93">
          <a:extLst>
            <a:ext uri="{FF2B5EF4-FFF2-40B4-BE49-F238E27FC236}">
              <a16:creationId xmlns:a16="http://schemas.microsoft.com/office/drawing/2014/main" id="{103740BC-DD65-4DFC-94E9-B1F443BBA8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36" name="Text Box 94">
          <a:extLst>
            <a:ext uri="{FF2B5EF4-FFF2-40B4-BE49-F238E27FC236}">
              <a16:creationId xmlns:a16="http://schemas.microsoft.com/office/drawing/2014/main" id="{FF714A92-D6DF-45B2-98E7-0554DA6557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37" name="Text Box 87">
          <a:extLst>
            <a:ext uri="{FF2B5EF4-FFF2-40B4-BE49-F238E27FC236}">
              <a16:creationId xmlns:a16="http://schemas.microsoft.com/office/drawing/2014/main" id="{E1BE5426-9EBC-44A5-94A2-5CABDB106D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38" name="Text Box 88">
          <a:extLst>
            <a:ext uri="{FF2B5EF4-FFF2-40B4-BE49-F238E27FC236}">
              <a16:creationId xmlns:a16="http://schemas.microsoft.com/office/drawing/2014/main" id="{6A5416CE-AA1E-4C16-8F96-30CB67D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39" name="Text Box 89">
          <a:extLst>
            <a:ext uri="{FF2B5EF4-FFF2-40B4-BE49-F238E27FC236}">
              <a16:creationId xmlns:a16="http://schemas.microsoft.com/office/drawing/2014/main" id="{47D1212C-0D05-4F18-95E0-B2B2566DF8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40" name="Text Box 90">
          <a:extLst>
            <a:ext uri="{FF2B5EF4-FFF2-40B4-BE49-F238E27FC236}">
              <a16:creationId xmlns:a16="http://schemas.microsoft.com/office/drawing/2014/main" id="{30780D14-9B98-4D22-A8F4-D8F04E635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1" name="Text Box 91">
          <a:extLst>
            <a:ext uri="{FF2B5EF4-FFF2-40B4-BE49-F238E27FC236}">
              <a16:creationId xmlns:a16="http://schemas.microsoft.com/office/drawing/2014/main" id="{AE1117C4-5AA6-4165-9B21-DC576669BC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2" name="Text Box 92">
          <a:extLst>
            <a:ext uri="{FF2B5EF4-FFF2-40B4-BE49-F238E27FC236}">
              <a16:creationId xmlns:a16="http://schemas.microsoft.com/office/drawing/2014/main" id="{803D308D-2F67-45A3-BCE2-1605CFCD8D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3" name="Text Box 93">
          <a:extLst>
            <a:ext uri="{FF2B5EF4-FFF2-40B4-BE49-F238E27FC236}">
              <a16:creationId xmlns:a16="http://schemas.microsoft.com/office/drawing/2014/main" id="{C0DC2099-9ECA-41C4-AF99-93E308BE49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4" name="Text Box 94">
          <a:extLst>
            <a:ext uri="{FF2B5EF4-FFF2-40B4-BE49-F238E27FC236}">
              <a16:creationId xmlns:a16="http://schemas.microsoft.com/office/drawing/2014/main" id="{E067DDB5-77A8-4926-A434-DE583B6171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5" name="Text Box 91">
          <a:extLst>
            <a:ext uri="{FF2B5EF4-FFF2-40B4-BE49-F238E27FC236}">
              <a16:creationId xmlns:a16="http://schemas.microsoft.com/office/drawing/2014/main" id="{E5231B9B-F2E6-4ECF-A499-D1670AD9D0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6" name="Text Box 92">
          <a:extLst>
            <a:ext uri="{FF2B5EF4-FFF2-40B4-BE49-F238E27FC236}">
              <a16:creationId xmlns:a16="http://schemas.microsoft.com/office/drawing/2014/main" id="{39E32DD1-4BF9-4DCA-A5EF-7193B383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7" name="Text Box 93">
          <a:extLst>
            <a:ext uri="{FF2B5EF4-FFF2-40B4-BE49-F238E27FC236}">
              <a16:creationId xmlns:a16="http://schemas.microsoft.com/office/drawing/2014/main" id="{7A41FA01-D55F-47DB-9599-01CFB5144C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8" name="Text Box 94">
          <a:extLst>
            <a:ext uri="{FF2B5EF4-FFF2-40B4-BE49-F238E27FC236}">
              <a16:creationId xmlns:a16="http://schemas.microsoft.com/office/drawing/2014/main" id="{DC2AF7FC-8227-4004-A65F-B0F02AB395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49" name="Text Box 91">
          <a:extLst>
            <a:ext uri="{FF2B5EF4-FFF2-40B4-BE49-F238E27FC236}">
              <a16:creationId xmlns:a16="http://schemas.microsoft.com/office/drawing/2014/main" id="{7FAA8292-A529-4A93-A7F5-910C0B7AEC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50" name="Text Box 92">
          <a:extLst>
            <a:ext uri="{FF2B5EF4-FFF2-40B4-BE49-F238E27FC236}">
              <a16:creationId xmlns:a16="http://schemas.microsoft.com/office/drawing/2014/main" id="{08337C50-23B6-4020-A22B-29A9E0299B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51" name="Text Box 93">
          <a:extLst>
            <a:ext uri="{FF2B5EF4-FFF2-40B4-BE49-F238E27FC236}">
              <a16:creationId xmlns:a16="http://schemas.microsoft.com/office/drawing/2014/main" id="{1D641CCA-CEFD-45F9-AA31-50B1A3DAAE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52" name="Text Box 94">
          <a:extLst>
            <a:ext uri="{FF2B5EF4-FFF2-40B4-BE49-F238E27FC236}">
              <a16:creationId xmlns:a16="http://schemas.microsoft.com/office/drawing/2014/main" id="{55F3D236-66BD-47C2-BFAA-1E3BA6130B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53" name="Text Box 91">
          <a:extLst>
            <a:ext uri="{FF2B5EF4-FFF2-40B4-BE49-F238E27FC236}">
              <a16:creationId xmlns:a16="http://schemas.microsoft.com/office/drawing/2014/main" id="{9FF9AFD4-77EC-4254-A1E6-58B19C4DE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54" name="Text Box 92">
          <a:extLst>
            <a:ext uri="{FF2B5EF4-FFF2-40B4-BE49-F238E27FC236}">
              <a16:creationId xmlns:a16="http://schemas.microsoft.com/office/drawing/2014/main" id="{5A1FB92F-1955-4840-A5FD-67B84EC0A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55" name="Text Box 93">
          <a:extLst>
            <a:ext uri="{FF2B5EF4-FFF2-40B4-BE49-F238E27FC236}">
              <a16:creationId xmlns:a16="http://schemas.microsoft.com/office/drawing/2014/main" id="{C0E63A18-7559-4EA6-9D68-B1204A9161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56" name="Text Box 94">
          <a:extLst>
            <a:ext uri="{FF2B5EF4-FFF2-40B4-BE49-F238E27FC236}">
              <a16:creationId xmlns:a16="http://schemas.microsoft.com/office/drawing/2014/main" id="{8394044D-9654-491E-B745-94ED0B7023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57" name="Text Box 87">
          <a:extLst>
            <a:ext uri="{FF2B5EF4-FFF2-40B4-BE49-F238E27FC236}">
              <a16:creationId xmlns:a16="http://schemas.microsoft.com/office/drawing/2014/main" id="{7FD31997-5505-4F31-8781-4D36A95B8D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58" name="Text Box 88">
          <a:extLst>
            <a:ext uri="{FF2B5EF4-FFF2-40B4-BE49-F238E27FC236}">
              <a16:creationId xmlns:a16="http://schemas.microsoft.com/office/drawing/2014/main" id="{529D6DCA-C06A-4004-A535-208F641F5D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59" name="Text Box 89">
          <a:extLst>
            <a:ext uri="{FF2B5EF4-FFF2-40B4-BE49-F238E27FC236}">
              <a16:creationId xmlns:a16="http://schemas.microsoft.com/office/drawing/2014/main" id="{1B6DC549-45A2-408D-B58A-21A7C2FA7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60" name="Text Box 90">
          <a:extLst>
            <a:ext uri="{FF2B5EF4-FFF2-40B4-BE49-F238E27FC236}">
              <a16:creationId xmlns:a16="http://schemas.microsoft.com/office/drawing/2014/main" id="{072FADCC-6EA1-4924-A20A-EF1EB074A6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61" name="Text Box 91">
          <a:extLst>
            <a:ext uri="{FF2B5EF4-FFF2-40B4-BE49-F238E27FC236}">
              <a16:creationId xmlns:a16="http://schemas.microsoft.com/office/drawing/2014/main" id="{1DD3A1B7-EAF9-4DF7-8EFB-E24E420C6F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62" name="Text Box 92">
          <a:extLst>
            <a:ext uri="{FF2B5EF4-FFF2-40B4-BE49-F238E27FC236}">
              <a16:creationId xmlns:a16="http://schemas.microsoft.com/office/drawing/2014/main" id="{4C1621DE-E546-4705-8EA3-84DA2E9A04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63" name="Text Box 93">
          <a:extLst>
            <a:ext uri="{FF2B5EF4-FFF2-40B4-BE49-F238E27FC236}">
              <a16:creationId xmlns:a16="http://schemas.microsoft.com/office/drawing/2014/main" id="{06EE2511-935D-4DE1-A975-5AA7726BC3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64" name="Text Box 94">
          <a:extLst>
            <a:ext uri="{FF2B5EF4-FFF2-40B4-BE49-F238E27FC236}">
              <a16:creationId xmlns:a16="http://schemas.microsoft.com/office/drawing/2014/main" id="{91C1036E-A838-4CF7-929D-E10BAF763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65" name="Text Box 87">
          <a:extLst>
            <a:ext uri="{FF2B5EF4-FFF2-40B4-BE49-F238E27FC236}">
              <a16:creationId xmlns:a16="http://schemas.microsoft.com/office/drawing/2014/main" id="{547EBDD0-4418-4F7D-A193-36D991E35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66" name="Text Box 88">
          <a:extLst>
            <a:ext uri="{FF2B5EF4-FFF2-40B4-BE49-F238E27FC236}">
              <a16:creationId xmlns:a16="http://schemas.microsoft.com/office/drawing/2014/main" id="{2D8DA3B7-4C79-4651-BA7C-8A4AC4BF1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67" name="Text Box 89">
          <a:extLst>
            <a:ext uri="{FF2B5EF4-FFF2-40B4-BE49-F238E27FC236}">
              <a16:creationId xmlns:a16="http://schemas.microsoft.com/office/drawing/2014/main" id="{2776CDF8-694D-4E5D-B9FD-C9B4494E09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68" name="Text Box 90">
          <a:extLst>
            <a:ext uri="{FF2B5EF4-FFF2-40B4-BE49-F238E27FC236}">
              <a16:creationId xmlns:a16="http://schemas.microsoft.com/office/drawing/2014/main" id="{2C5685AE-0F52-4881-AFEE-4CEDD12492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69" name="Text Box 91">
          <a:extLst>
            <a:ext uri="{FF2B5EF4-FFF2-40B4-BE49-F238E27FC236}">
              <a16:creationId xmlns:a16="http://schemas.microsoft.com/office/drawing/2014/main" id="{7B999CE6-6823-4DAE-906C-13F4D1A99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70" name="Text Box 92">
          <a:extLst>
            <a:ext uri="{FF2B5EF4-FFF2-40B4-BE49-F238E27FC236}">
              <a16:creationId xmlns:a16="http://schemas.microsoft.com/office/drawing/2014/main" id="{044ADD1B-45DF-4868-A288-AF4A71791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71" name="Text Box 93">
          <a:extLst>
            <a:ext uri="{FF2B5EF4-FFF2-40B4-BE49-F238E27FC236}">
              <a16:creationId xmlns:a16="http://schemas.microsoft.com/office/drawing/2014/main" id="{4E4CA34F-66FA-48CB-BA2C-3929F8093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72" name="Text Box 94">
          <a:extLst>
            <a:ext uri="{FF2B5EF4-FFF2-40B4-BE49-F238E27FC236}">
              <a16:creationId xmlns:a16="http://schemas.microsoft.com/office/drawing/2014/main" id="{37D64B85-8B42-4379-AD35-D3BFA01499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73" name="Text Box 87">
          <a:extLst>
            <a:ext uri="{FF2B5EF4-FFF2-40B4-BE49-F238E27FC236}">
              <a16:creationId xmlns:a16="http://schemas.microsoft.com/office/drawing/2014/main" id="{0229D717-F21D-4BFB-A23C-A6845931A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74" name="Text Box 88">
          <a:extLst>
            <a:ext uri="{FF2B5EF4-FFF2-40B4-BE49-F238E27FC236}">
              <a16:creationId xmlns:a16="http://schemas.microsoft.com/office/drawing/2014/main" id="{D9250494-DEE1-49AD-8726-E1ACD5E33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75" name="Text Box 89">
          <a:extLst>
            <a:ext uri="{FF2B5EF4-FFF2-40B4-BE49-F238E27FC236}">
              <a16:creationId xmlns:a16="http://schemas.microsoft.com/office/drawing/2014/main" id="{1EC0578E-B777-4B91-82C9-6C46E0E8B3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1976" name="Text Box 90">
          <a:extLst>
            <a:ext uri="{FF2B5EF4-FFF2-40B4-BE49-F238E27FC236}">
              <a16:creationId xmlns:a16="http://schemas.microsoft.com/office/drawing/2014/main" id="{57D8E9CF-4CD5-4DE7-A520-458280E242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77" name="Text Box 91">
          <a:extLst>
            <a:ext uri="{FF2B5EF4-FFF2-40B4-BE49-F238E27FC236}">
              <a16:creationId xmlns:a16="http://schemas.microsoft.com/office/drawing/2014/main" id="{D38DA3AA-1AD2-43F9-AD95-F1910805B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78" name="Text Box 92">
          <a:extLst>
            <a:ext uri="{FF2B5EF4-FFF2-40B4-BE49-F238E27FC236}">
              <a16:creationId xmlns:a16="http://schemas.microsoft.com/office/drawing/2014/main" id="{64C5084E-194A-46C8-A69C-60D615E54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79" name="Text Box 93">
          <a:extLst>
            <a:ext uri="{FF2B5EF4-FFF2-40B4-BE49-F238E27FC236}">
              <a16:creationId xmlns:a16="http://schemas.microsoft.com/office/drawing/2014/main" id="{CF7138E2-D8F4-4542-B152-ABD91C0C89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0" name="Text Box 94">
          <a:extLst>
            <a:ext uri="{FF2B5EF4-FFF2-40B4-BE49-F238E27FC236}">
              <a16:creationId xmlns:a16="http://schemas.microsoft.com/office/drawing/2014/main" id="{AB012844-9D0B-4A82-8D07-CFF88F775A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1" name="Text Box 91">
          <a:extLst>
            <a:ext uri="{FF2B5EF4-FFF2-40B4-BE49-F238E27FC236}">
              <a16:creationId xmlns:a16="http://schemas.microsoft.com/office/drawing/2014/main" id="{1F0C87AA-64C6-457D-98E4-9BD6F8635C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2" name="Text Box 92">
          <a:extLst>
            <a:ext uri="{FF2B5EF4-FFF2-40B4-BE49-F238E27FC236}">
              <a16:creationId xmlns:a16="http://schemas.microsoft.com/office/drawing/2014/main" id="{EC15C58C-AF65-4C19-B0E7-4934191C6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3" name="Text Box 93">
          <a:extLst>
            <a:ext uri="{FF2B5EF4-FFF2-40B4-BE49-F238E27FC236}">
              <a16:creationId xmlns:a16="http://schemas.microsoft.com/office/drawing/2014/main" id="{7B63E0F0-2888-4798-B9C8-CB2555EE0C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4" name="Text Box 94">
          <a:extLst>
            <a:ext uri="{FF2B5EF4-FFF2-40B4-BE49-F238E27FC236}">
              <a16:creationId xmlns:a16="http://schemas.microsoft.com/office/drawing/2014/main" id="{1B87B0A1-40FF-47FC-9D15-0165699596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5" name="Text Box 91">
          <a:extLst>
            <a:ext uri="{FF2B5EF4-FFF2-40B4-BE49-F238E27FC236}">
              <a16:creationId xmlns:a16="http://schemas.microsoft.com/office/drawing/2014/main" id="{DAFAF9EA-2D9D-49F2-A384-9B8B993A66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6" name="Text Box 92">
          <a:extLst>
            <a:ext uri="{FF2B5EF4-FFF2-40B4-BE49-F238E27FC236}">
              <a16:creationId xmlns:a16="http://schemas.microsoft.com/office/drawing/2014/main" id="{6E6D91AA-079D-4E0B-8683-0FCBC42CF7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7" name="Text Box 93">
          <a:extLst>
            <a:ext uri="{FF2B5EF4-FFF2-40B4-BE49-F238E27FC236}">
              <a16:creationId xmlns:a16="http://schemas.microsoft.com/office/drawing/2014/main" id="{D1E2A282-94B7-4F68-872A-4D3BCD4A7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8" name="Text Box 94">
          <a:extLst>
            <a:ext uri="{FF2B5EF4-FFF2-40B4-BE49-F238E27FC236}">
              <a16:creationId xmlns:a16="http://schemas.microsoft.com/office/drawing/2014/main" id="{8954398B-17E2-4A8B-B5E4-A18D5E0D6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89" name="Text Box 91">
          <a:extLst>
            <a:ext uri="{FF2B5EF4-FFF2-40B4-BE49-F238E27FC236}">
              <a16:creationId xmlns:a16="http://schemas.microsoft.com/office/drawing/2014/main" id="{417C3CA8-66BD-4755-B6C0-4180DDE70A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90" name="Text Box 92">
          <a:extLst>
            <a:ext uri="{FF2B5EF4-FFF2-40B4-BE49-F238E27FC236}">
              <a16:creationId xmlns:a16="http://schemas.microsoft.com/office/drawing/2014/main" id="{E1BD72D5-1B0D-43BC-B54C-CD766EE4BF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91" name="Text Box 93">
          <a:extLst>
            <a:ext uri="{FF2B5EF4-FFF2-40B4-BE49-F238E27FC236}">
              <a16:creationId xmlns:a16="http://schemas.microsoft.com/office/drawing/2014/main" id="{D87BB1EE-26C0-466F-AD0B-BEFB48A49D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1992" name="Text Box 94">
          <a:extLst>
            <a:ext uri="{FF2B5EF4-FFF2-40B4-BE49-F238E27FC236}">
              <a16:creationId xmlns:a16="http://schemas.microsoft.com/office/drawing/2014/main" id="{00B95098-C825-40D6-BA98-8F3A48E38F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1993" name="Text Box 87">
          <a:extLst>
            <a:ext uri="{FF2B5EF4-FFF2-40B4-BE49-F238E27FC236}">
              <a16:creationId xmlns:a16="http://schemas.microsoft.com/office/drawing/2014/main" id="{FF5FC92E-EA37-4FD1-880D-FE458DEA3EE9}"/>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1994" name="Text Box 88">
          <a:extLst>
            <a:ext uri="{FF2B5EF4-FFF2-40B4-BE49-F238E27FC236}">
              <a16:creationId xmlns:a16="http://schemas.microsoft.com/office/drawing/2014/main" id="{49C0073C-BF77-4E56-BB7B-6F8F1B58E23D}"/>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1995" name="Text Box 89">
          <a:extLst>
            <a:ext uri="{FF2B5EF4-FFF2-40B4-BE49-F238E27FC236}">
              <a16:creationId xmlns:a16="http://schemas.microsoft.com/office/drawing/2014/main" id="{19BB506E-0253-4B65-A305-D061D8E87DA0}"/>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1996" name="Text Box 90">
          <a:extLst>
            <a:ext uri="{FF2B5EF4-FFF2-40B4-BE49-F238E27FC236}">
              <a16:creationId xmlns:a16="http://schemas.microsoft.com/office/drawing/2014/main" id="{C17911F7-3042-42CC-8CBD-A5FE0E438C84}"/>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1997" name="Text Box 91">
          <a:extLst>
            <a:ext uri="{FF2B5EF4-FFF2-40B4-BE49-F238E27FC236}">
              <a16:creationId xmlns:a16="http://schemas.microsoft.com/office/drawing/2014/main" id="{52948CB8-478E-4AE2-B8B4-CD8FD08DAFA3}"/>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1998" name="Text Box 92">
          <a:extLst>
            <a:ext uri="{FF2B5EF4-FFF2-40B4-BE49-F238E27FC236}">
              <a16:creationId xmlns:a16="http://schemas.microsoft.com/office/drawing/2014/main" id="{A668B955-A1E9-4739-8F93-89887CEA61C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1999" name="Text Box 93">
          <a:extLst>
            <a:ext uri="{FF2B5EF4-FFF2-40B4-BE49-F238E27FC236}">
              <a16:creationId xmlns:a16="http://schemas.microsoft.com/office/drawing/2014/main" id="{CDE2BD64-3A59-41CC-8019-DC5B7707E8A8}"/>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00" name="Text Box 94">
          <a:extLst>
            <a:ext uri="{FF2B5EF4-FFF2-40B4-BE49-F238E27FC236}">
              <a16:creationId xmlns:a16="http://schemas.microsoft.com/office/drawing/2014/main" id="{25349527-AF9C-4240-A3AC-4781B140C19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2001" name="Text Box 87">
          <a:extLst>
            <a:ext uri="{FF2B5EF4-FFF2-40B4-BE49-F238E27FC236}">
              <a16:creationId xmlns:a16="http://schemas.microsoft.com/office/drawing/2014/main" id="{7686646E-7B00-4FD7-A13B-462E5FB7D04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2002" name="Text Box 88">
          <a:extLst>
            <a:ext uri="{FF2B5EF4-FFF2-40B4-BE49-F238E27FC236}">
              <a16:creationId xmlns:a16="http://schemas.microsoft.com/office/drawing/2014/main" id="{887514DB-D8A9-459B-865A-7BB64E4F140F}"/>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2003" name="Text Box 89">
          <a:extLst>
            <a:ext uri="{FF2B5EF4-FFF2-40B4-BE49-F238E27FC236}">
              <a16:creationId xmlns:a16="http://schemas.microsoft.com/office/drawing/2014/main" id="{6B5BBAD2-09AF-4BEE-918A-354CC9689CE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2004" name="Text Box 90">
          <a:extLst>
            <a:ext uri="{FF2B5EF4-FFF2-40B4-BE49-F238E27FC236}">
              <a16:creationId xmlns:a16="http://schemas.microsoft.com/office/drawing/2014/main" id="{07134C31-85A0-41FE-9EEE-E17B7A5F0B0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05" name="Text Box 91">
          <a:extLst>
            <a:ext uri="{FF2B5EF4-FFF2-40B4-BE49-F238E27FC236}">
              <a16:creationId xmlns:a16="http://schemas.microsoft.com/office/drawing/2014/main" id="{6EC54CFE-F5FC-4913-857A-E35027F01E8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06" name="Text Box 92">
          <a:extLst>
            <a:ext uri="{FF2B5EF4-FFF2-40B4-BE49-F238E27FC236}">
              <a16:creationId xmlns:a16="http://schemas.microsoft.com/office/drawing/2014/main" id="{63AD89F6-1118-4942-9247-BD9D7F5F42D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07" name="Text Box 93">
          <a:extLst>
            <a:ext uri="{FF2B5EF4-FFF2-40B4-BE49-F238E27FC236}">
              <a16:creationId xmlns:a16="http://schemas.microsoft.com/office/drawing/2014/main" id="{28403477-E2F7-4AE3-8C62-4EA8D187366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08" name="Text Box 94">
          <a:extLst>
            <a:ext uri="{FF2B5EF4-FFF2-40B4-BE49-F238E27FC236}">
              <a16:creationId xmlns:a16="http://schemas.microsoft.com/office/drawing/2014/main" id="{B2F60A52-F043-425A-AFD9-B08DDD3ED45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2009" name="Text Box 87">
          <a:extLst>
            <a:ext uri="{FF2B5EF4-FFF2-40B4-BE49-F238E27FC236}">
              <a16:creationId xmlns:a16="http://schemas.microsoft.com/office/drawing/2014/main" id="{24E5F792-DBBB-4CD8-9F82-4418EAD7BCD5}"/>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2010" name="Text Box 88">
          <a:extLst>
            <a:ext uri="{FF2B5EF4-FFF2-40B4-BE49-F238E27FC236}">
              <a16:creationId xmlns:a16="http://schemas.microsoft.com/office/drawing/2014/main" id="{FA6138BA-26D7-4417-876B-1676F84DDB4A}"/>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2011" name="Text Box 89">
          <a:extLst>
            <a:ext uri="{FF2B5EF4-FFF2-40B4-BE49-F238E27FC236}">
              <a16:creationId xmlns:a16="http://schemas.microsoft.com/office/drawing/2014/main" id="{D01787E1-E6FE-4E49-826C-423ABB03DFD8}"/>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485775"/>
    <xdr:sp macro="" textlink="">
      <xdr:nvSpPr>
        <xdr:cNvPr id="2012" name="Text Box 90">
          <a:extLst>
            <a:ext uri="{FF2B5EF4-FFF2-40B4-BE49-F238E27FC236}">
              <a16:creationId xmlns:a16="http://schemas.microsoft.com/office/drawing/2014/main" id="{9D0D465A-4994-4397-A83E-5A89E885BB5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13" name="Text Box 91">
          <a:extLst>
            <a:ext uri="{FF2B5EF4-FFF2-40B4-BE49-F238E27FC236}">
              <a16:creationId xmlns:a16="http://schemas.microsoft.com/office/drawing/2014/main" id="{3732EA57-C2C3-4B08-829E-281CD2B1FB0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14" name="Text Box 92">
          <a:extLst>
            <a:ext uri="{FF2B5EF4-FFF2-40B4-BE49-F238E27FC236}">
              <a16:creationId xmlns:a16="http://schemas.microsoft.com/office/drawing/2014/main" id="{2713FC8C-DF5F-4991-A08D-96EFDA1D5BD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15" name="Text Box 93">
          <a:extLst>
            <a:ext uri="{FF2B5EF4-FFF2-40B4-BE49-F238E27FC236}">
              <a16:creationId xmlns:a16="http://schemas.microsoft.com/office/drawing/2014/main" id="{40377C8E-94E3-4A52-8ECC-F03F11C93970}"/>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485775"/>
    <xdr:sp macro="" textlink="">
      <xdr:nvSpPr>
        <xdr:cNvPr id="2016" name="Text Box 94">
          <a:extLst>
            <a:ext uri="{FF2B5EF4-FFF2-40B4-BE49-F238E27FC236}">
              <a16:creationId xmlns:a16="http://schemas.microsoft.com/office/drawing/2014/main" id="{7B6D5B97-2C37-4726-9E39-E829A5CC5F0C}"/>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17" name="Text Box 87">
          <a:extLst>
            <a:ext uri="{FF2B5EF4-FFF2-40B4-BE49-F238E27FC236}">
              <a16:creationId xmlns:a16="http://schemas.microsoft.com/office/drawing/2014/main" id="{829A4079-344D-4083-9EE8-D0093EBACA0C}"/>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18" name="Text Box 88">
          <a:extLst>
            <a:ext uri="{FF2B5EF4-FFF2-40B4-BE49-F238E27FC236}">
              <a16:creationId xmlns:a16="http://schemas.microsoft.com/office/drawing/2014/main" id="{8B2BC57A-8E11-4801-AAEC-C712B330112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19" name="Text Box 89">
          <a:extLst>
            <a:ext uri="{FF2B5EF4-FFF2-40B4-BE49-F238E27FC236}">
              <a16:creationId xmlns:a16="http://schemas.microsoft.com/office/drawing/2014/main" id="{9F61675A-293F-4EB4-9F0F-E4B63FC7AA4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20" name="Text Box 90">
          <a:extLst>
            <a:ext uri="{FF2B5EF4-FFF2-40B4-BE49-F238E27FC236}">
              <a16:creationId xmlns:a16="http://schemas.microsoft.com/office/drawing/2014/main" id="{6012700C-174C-4CBB-875F-CC1A62127E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21" name="Text Box 91">
          <a:extLst>
            <a:ext uri="{FF2B5EF4-FFF2-40B4-BE49-F238E27FC236}">
              <a16:creationId xmlns:a16="http://schemas.microsoft.com/office/drawing/2014/main" id="{E1A272D4-256D-462F-BC8A-DF360D44324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22" name="Text Box 92">
          <a:extLst>
            <a:ext uri="{FF2B5EF4-FFF2-40B4-BE49-F238E27FC236}">
              <a16:creationId xmlns:a16="http://schemas.microsoft.com/office/drawing/2014/main" id="{63CB4B0F-FA63-4048-8ADA-B55B2E9B12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23" name="Text Box 93">
          <a:extLst>
            <a:ext uri="{FF2B5EF4-FFF2-40B4-BE49-F238E27FC236}">
              <a16:creationId xmlns:a16="http://schemas.microsoft.com/office/drawing/2014/main" id="{A06ED899-84AE-4A1F-BD9B-3961747B508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24" name="Text Box 94">
          <a:extLst>
            <a:ext uri="{FF2B5EF4-FFF2-40B4-BE49-F238E27FC236}">
              <a16:creationId xmlns:a16="http://schemas.microsoft.com/office/drawing/2014/main" id="{72B45DB1-A2B2-4ACE-90E7-95C014D2A4D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25" name="Text Box 87">
          <a:extLst>
            <a:ext uri="{FF2B5EF4-FFF2-40B4-BE49-F238E27FC236}">
              <a16:creationId xmlns:a16="http://schemas.microsoft.com/office/drawing/2014/main" id="{7A6A115A-4148-4078-A6DA-7865FC8523D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26" name="Text Box 88">
          <a:extLst>
            <a:ext uri="{FF2B5EF4-FFF2-40B4-BE49-F238E27FC236}">
              <a16:creationId xmlns:a16="http://schemas.microsoft.com/office/drawing/2014/main" id="{13632B2C-C697-4095-980A-3CAC8CFBF1ED}"/>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27" name="Text Box 89">
          <a:extLst>
            <a:ext uri="{FF2B5EF4-FFF2-40B4-BE49-F238E27FC236}">
              <a16:creationId xmlns:a16="http://schemas.microsoft.com/office/drawing/2014/main" id="{0779C90A-F28E-440A-B3D0-758CBCB5384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28" name="Text Box 90">
          <a:extLst>
            <a:ext uri="{FF2B5EF4-FFF2-40B4-BE49-F238E27FC236}">
              <a16:creationId xmlns:a16="http://schemas.microsoft.com/office/drawing/2014/main" id="{159F3A69-9F5F-47AA-B266-00E1377AAD0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29" name="Text Box 91">
          <a:extLst>
            <a:ext uri="{FF2B5EF4-FFF2-40B4-BE49-F238E27FC236}">
              <a16:creationId xmlns:a16="http://schemas.microsoft.com/office/drawing/2014/main" id="{C47D7F0E-5E6A-4495-BF45-422F879B7F78}"/>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30" name="Text Box 92">
          <a:extLst>
            <a:ext uri="{FF2B5EF4-FFF2-40B4-BE49-F238E27FC236}">
              <a16:creationId xmlns:a16="http://schemas.microsoft.com/office/drawing/2014/main" id="{575A9AA8-9602-4447-952D-BF8527B7DD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31" name="Text Box 93">
          <a:extLst>
            <a:ext uri="{FF2B5EF4-FFF2-40B4-BE49-F238E27FC236}">
              <a16:creationId xmlns:a16="http://schemas.microsoft.com/office/drawing/2014/main" id="{B2410DB2-46C5-42EB-BB0A-35C64EFE39E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32" name="Text Box 94">
          <a:extLst>
            <a:ext uri="{FF2B5EF4-FFF2-40B4-BE49-F238E27FC236}">
              <a16:creationId xmlns:a16="http://schemas.microsoft.com/office/drawing/2014/main" id="{64CB2D88-293E-4534-91D6-132CA99E9A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33" name="Text Box 87">
          <a:extLst>
            <a:ext uri="{FF2B5EF4-FFF2-40B4-BE49-F238E27FC236}">
              <a16:creationId xmlns:a16="http://schemas.microsoft.com/office/drawing/2014/main" id="{05CCB438-8DAD-45BA-B10D-AA973D72CE6B}"/>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34" name="Text Box 88">
          <a:extLst>
            <a:ext uri="{FF2B5EF4-FFF2-40B4-BE49-F238E27FC236}">
              <a16:creationId xmlns:a16="http://schemas.microsoft.com/office/drawing/2014/main" id="{63CB7E09-4FA6-4A78-8047-C4F7C91032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35" name="Text Box 89">
          <a:extLst>
            <a:ext uri="{FF2B5EF4-FFF2-40B4-BE49-F238E27FC236}">
              <a16:creationId xmlns:a16="http://schemas.microsoft.com/office/drawing/2014/main" id="{52C69C14-9612-4294-8059-538ADEB6AF7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36" name="Text Box 90">
          <a:extLst>
            <a:ext uri="{FF2B5EF4-FFF2-40B4-BE49-F238E27FC236}">
              <a16:creationId xmlns:a16="http://schemas.microsoft.com/office/drawing/2014/main" id="{C6847DFC-7BAC-4DC4-81CD-D8443B6494A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37" name="Text Box 91">
          <a:extLst>
            <a:ext uri="{FF2B5EF4-FFF2-40B4-BE49-F238E27FC236}">
              <a16:creationId xmlns:a16="http://schemas.microsoft.com/office/drawing/2014/main" id="{C890BD9B-6ADE-4EE5-B5B4-E4050DDB3F5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38" name="Text Box 92">
          <a:extLst>
            <a:ext uri="{FF2B5EF4-FFF2-40B4-BE49-F238E27FC236}">
              <a16:creationId xmlns:a16="http://schemas.microsoft.com/office/drawing/2014/main" id="{0AF97B7E-EAEC-4DF7-9E05-9D38A67CD3F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39" name="Text Box 93">
          <a:extLst>
            <a:ext uri="{FF2B5EF4-FFF2-40B4-BE49-F238E27FC236}">
              <a16:creationId xmlns:a16="http://schemas.microsoft.com/office/drawing/2014/main" id="{B1919C06-A955-4200-AA39-4E4063DAF936}"/>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0" name="Text Box 94">
          <a:extLst>
            <a:ext uri="{FF2B5EF4-FFF2-40B4-BE49-F238E27FC236}">
              <a16:creationId xmlns:a16="http://schemas.microsoft.com/office/drawing/2014/main" id="{FAEF83B4-34E1-44CF-ADB7-93316847FEB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1" name="Text Box 91">
          <a:extLst>
            <a:ext uri="{FF2B5EF4-FFF2-40B4-BE49-F238E27FC236}">
              <a16:creationId xmlns:a16="http://schemas.microsoft.com/office/drawing/2014/main" id="{B678E25B-C16F-4431-BB7B-4F731EFE7D6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2" name="Text Box 92">
          <a:extLst>
            <a:ext uri="{FF2B5EF4-FFF2-40B4-BE49-F238E27FC236}">
              <a16:creationId xmlns:a16="http://schemas.microsoft.com/office/drawing/2014/main" id="{02F94036-5EA9-4E2F-91BE-E02E356CEB1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3" name="Text Box 93">
          <a:extLst>
            <a:ext uri="{FF2B5EF4-FFF2-40B4-BE49-F238E27FC236}">
              <a16:creationId xmlns:a16="http://schemas.microsoft.com/office/drawing/2014/main" id="{A67D6DC0-4081-4FFE-BDA5-16DEB38F6E0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4" name="Text Box 94">
          <a:extLst>
            <a:ext uri="{FF2B5EF4-FFF2-40B4-BE49-F238E27FC236}">
              <a16:creationId xmlns:a16="http://schemas.microsoft.com/office/drawing/2014/main" id="{CB6D609F-87F4-47F8-BC01-9B6D44AE881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5" name="Text Box 91">
          <a:extLst>
            <a:ext uri="{FF2B5EF4-FFF2-40B4-BE49-F238E27FC236}">
              <a16:creationId xmlns:a16="http://schemas.microsoft.com/office/drawing/2014/main" id="{82531720-763D-4277-99FE-B9508F68452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6" name="Text Box 92">
          <a:extLst>
            <a:ext uri="{FF2B5EF4-FFF2-40B4-BE49-F238E27FC236}">
              <a16:creationId xmlns:a16="http://schemas.microsoft.com/office/drawing/2014/main" id="{2F585FA0-B437-44E9-85D9-8274CF54891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7" name="Text Box 93">
          <a:extLst>
            <a:ext uri="{FF2B5EF4-FFF2-40B4-BE49-F238E27FC236}">
              <a16:creationId xmlns:a16="http://schemas.microsoft.com/office/drawing/2014/main" id="{A4215FBA-6AF6-47C2-A04F-B9FCCCFA0A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8" name="Text Box 94">
          <a:extLst>
            <a:ext uri="{FF2B5EF4-FFF2-40B4-BE49-F238E27FC236}">
              <a16:creationId xmlns:a16="http://schemas.microsoft.com/office/drawing/2014/main" id="{7CE666BB-9DB7-4DD0-94B3-A0A64B64807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49" name="Text Box 91">
          <a:extLst>
            <a:ext uri="{FF2B5EF4-FFF2-40B4-BE49-F238E27FC236}">
              <a16:creationId xmlns:a16="http://schemas.microsoft.com/office/drawing/2014/main" id="{3848959A-D819-4164-9CC8-FACCBA6E7B6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50" name="Text Box 92">
          <a:extLst>
            <a:ext uri="{FF2B5EF4-FFF2-40B4-BE49-F238E27FC236}">
              <a16:creationId xmlns:a16="http://schemas.microsoft.com/office/drawing/2014/main" id="{8D0A9B51-35DD-4969-9FDA-20D7E91261F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51" name="Text Box 93">
          <a:extLst>
            <a:ext uri="{FF2B5EF4-FFF2-40B4-BE49-F238E27FC236}">
              <a16:creationId xmlns:a16="http://schemas.microsoft.com/office/drawing/2014/main" id="{77B7AD37-0F2F-4564-9746-52F22E0000C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52" name="Text Box 94">
          <a:extLst>
            <a:ext uri="{FF2B5EF4-FFF2-40B4-BE49-F238E27FC236}">
              <a16:creationId xmlns:a16="http://schemas.microsoft.com/office/drawing/2014/main" id="{7D96D019-8307-47A6-AD12-1187EDBF83F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53" name="Text Box 87">
          <a:extLst>
            <a:ext uri="{FF2B5EF4-FFF2-40B4-BE49-F238E27FC236}">
              <a16:creationId xmlns:a16="http://schemas.microsoft.com/office/drawing/2014/main" id="{07674F81-C969-4C33-BC34-018D1D1C77F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54" name="Text Box 88">
          <a:extLst>
            <a:ext uri="{FF2B5EF4-FFF2-40B4-BE49-F238E27FC236}">
              <a16:creationId xmlns:a16="http://schemas.microsoft.com/office/drawing/2014/main" id="{DBAB291C-A433-4C1B-ADA1-A08242B0AB1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55" name="Text Box 89">
          <a:extLst>
            <a:ext uri="{FF2B5EF4-FFF2-40B4-BE49-F238E27FC236}">
              <a16:creationId xmlns:a16="http://schemas.microsoft.com/office/drawing/2014/main" id="{58EBF5BF-9430-4FCD-A926-35FE85EC0FD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56" name="Text Box 90">
          <a:extLst>
            <a:ext uri="{FF2B5EF4-FFF2-40B4-BE49-F238E27FC236}">
              <a16:creationId xmlns:a16="http://schemas.microsoft.com/office/drawing/2014/main" id="{C60A1C67-F28A-427B-AB51-26ADBDB69D5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57" name="Text Box 91">
          <a:extLst>
            <a:ext uri="{FF2B5EF4-FFF2-40B4-BE49-F238E27FC236}">
              <a16:creationId xmlns:a16="http://schemas.microsoft.com/office/drawing/2014/main" id="{545872AB-64BC-4353-ACD3-31B5F10F3E7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58" name="Text Box 92">
          <a:extLst>
            <a:ext uri="{FF2B5EF4-FFF2-40B4-BE49-F238E27FC236}">
              <a16:creationId xmlns:a16="http://schemas.microsoft.com/office/drawing/2014/main" id="{C03FBD3A-1CCF-45B2-BC0F-9512DD14287D}"/>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59" name="Text Box 93">
          <a:extLst>
            <a:ext uri="{FF2B5EF4-FFF2-40B4-BE49-F238E27FC236}">
              <a16:creationId xmlns:a16="http://schemas.microsoft.com/office/drawing/2014/main" id="{FF9DB1EF-E0E9-4E72-B443-2C24B994414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60" name="Text Box 94">
          <a:extLst>
            <a:ext uri="{FF2B5EF4-FFF2-40B4-BE49-F238E27FC236}">
              <a16:creationId xmlns:a16="http://schemas.microsoft.com/office/drawing/2014/main" id="{D1DF1E98-1875-4221-86F5-6F7BBD3BF16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61" name="Text Box 87">
          <a:extLst>
            <a:ext uri="{FF2B5EF4-FFF2-40B4-BE49-F238E27FC236}">
              <a16:creationId xmlns:a16="http://schemas.microsoft.com/office/drawing/2014/main" id="{DBE7192B-764F-435E-8BB9-9117294A9F9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62" name="Text Box 88">
          <a:extLst>
            <a:ext uri="{FF2B5EF4-FFF2-40B4-BE49-F238E27FC236}">
              <a16:creationId xmlns:a16="http://schemas.microsoft.com/office/drawing/2014/main" id="{1EB3BE66-6D15-4458-8AAC-D789C66FE49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63" name="Text Box 89">
          <a:extLst>
            <a:ext uri="{FF2B5EF4-FFF2-40B4-BE49-F238E27FC236}">
              <a16:creationId xmlns:a16="http://schemas.microsoft.com/office/drawing/2014/main" id="{9CD8B144-B0D5-441D-B457-95FB7F30739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64" name="Text Box 90">
          <a:extLst>
            <a:ext uri="{FF2B5EF4-FFF2-40B4-BE49-F238E27FC236}">
              <a16:creationId xmlns:a16="http://schemas.microsoft.com/office/drawing/2014/main" id="{5C0F9476-74C9-4F6A-A32B-9BFD77F8DAA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65" name="Text Box 91">
          <a:extLst>
            <a:ext uri="{FF2B5EF4-FFF2-40B4-BE49-F238E27FC236}">
              <a16:creationId xmlns:a16="http://schemas.microsoft.com/office/drawing/2014/main" id="{F980580B-8E49-47E3-8E5A-F6F4DC6A292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66" name="Text Box 92">
          <a:extLst>
            <a:ext uri="{FF2B5EF4-FFF2-40B4-BE49-F238E27FC236}">
              <a16:creationId xmlns:a16="http://schemas.microsoft.com/office/drawing/2014/main" id="{1E1B795E-288C-41EE-935E-8F2D3C8F1AA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67" name="Text Box 93">
          <a:extLst>
            <a:ext uri="{FF2B5EF4-FFF2-40B4-BE49-F238E27FC236}">
              <a16:creationId xmlns:a16="http://schemas.microsoft.com/office/drawing/2014/main" id="{83B87867-4F67-4C45-A5A0-B18A2F8C5C8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68" name="Text Box 94">
          <a:extLst>
            <a:ext uri="{FF2B5EF4-FFF2-40B4-BE49-F238E27FC236}">
              <a16:creationId xmlns:a16="http://schemas.microsoft.com/office/drawing/2014/main" id="{9C0BD6E7-11DA-4DD7-AC2B-5322DDC9A34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69" name="Text Box 87">
          <a:extLst>
            <a:ext uri="{FF2B5EF4-FFF2-40B4-BE49-F238E27FC236}">
              <a16:creationId xmlns:a16="http://schemas.microsoft.com/office/drawing/2014/main" id="{44A5C975-2441-46CD-A480-769343B3E76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70" name="Text Box 88">
          <a:extLst>
            <a:ext uri="{FF2B5EF4-FFF2-40B4-BE49-F238E27FC236}">
              <a16:creationId xmlns:a16="http://schemas.microsoft.com/office/drawing/2014/main" id="{D3FCBD33-B16A-4F92-9C90-7EAD1770AAEA}"/>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71" name="Text Box 89">
          <a:extLst>
            <a:ext uri="{FF2B5EF4-FFF2-40B4-BE49-F238E27FC236}">
              <a16:creationId xmlns:a16="http://schemas.microsoft.com/office/drawing/2014/main" id="{0FC855F0-BFE7-4D69-B2B1-E247581055D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561975"/>
    <xdr:sp macro="" textlink="">
      <xdr:nvSpPr>
        <xdr:cNvPr id="2072" name="Text Box 90">
          <a:extLst>
            <a:ext uri="{FF2B5EF4-FFF2-40B4-BE49-F238E27FC236}">
              <a16:creationId xmlns:a16="http://schemas.microsoft.com/office/drawing/2014/main" id="{DA835177-FA3C-4899-823A-B3EB43B384B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73" name="Text Box 91">
          <a:extLst>
            <a:ext uri="{FF2B5EF4-FFF2-40B4-BE49-F238E27FC236}">
              <a16:creationId xmlns:a16="http://schemas.microsoft.com/office/drawing/2014/main" id="{53999A32-2F6F-4E58-A224-DE0DA00647B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74" name="Text Box 92">
          <a:extLst>
            <a:ext uri="{FF2B5EF4-FFF2-40B4-BE49-F238E27FC236}">
              <a16:creationId xmlns:a16="http://schemas.microsoft.com/office/drawing/2014/main" id="{840B307B-77BF-4E92-B5BD-733BD4D2B7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75" name="Text Box 93">
          <a:extLst>
            <a:ext uri="{FF2B5EF4-FFF2-40B4-BE49-F238E27FC236}">
              <a16:creationId xmlns:a16="http://schemas.microsoft.com/office/drawing/2014/main" id="{19F55639-EC36-4B37-9A1C-68DBCDEC432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76" name="Text Box 94">
          <a:extLst>
            <a:ext uri="{FF2B5EF4-FFF2-40B4-BE49-F238E27FC236}">
              <a16:creationId xmlns:a16="http://schemas.microsoft.com/office/drawing/2014/main" id="{2A7DF582-BB92-4F89-AD7B-9F896255AF0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77" name="Text Box 91">
          <a:extLst>
            <a:ext uri="{FF2B5EF4-FFF2-40B4-BE49-F238E27FC236}">
              <a16:creationId xmlns:a16="http://schemas.microsoft.com/office/drawing/2014/main" id="{8D25A872-D246-4D6D-A2D5-FDFB9B2423A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78" name="Text Box 92">
          <a:extLst>
            <a:ext uri="{FF2B5EF4-FFF2-40B4-BE49-F238E27FC236}">
              <a16:creationId xmlns:a16="http://schemas.microsoft.com/office/drawing/2014/main" id="{6DF46A49-B4B2-41AC-B900-60C47F76D3B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79" name="Text Box 93">
          <a:extLst>
            <a:ext uri="{FF2B5EF4-FFF2-40B4-BE49-F238E27FC236}">
              <a16:creationId xmlns:a16="http://schemas.microsoft.com/office/drawing/2014/main" id="{F9A94488-1177-4EDD-BCC4-44D4A30695E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0" name="Text Box 94">
          <a:extLst>
            <a:ext uri="{FF2B5EF4-FFF2-40B4-BE49-F238E27FC236}">
              <a16:creationId xmlns:a16="http://schemas.microsoft.com/office/drawing/2014/main" id="{CF771319-DFFC-41A0-88B6-FD108E69C0E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1" name="Text Box 91">
          <a:extLst>
            <a:ext uri="{FF2B5EF4-FFF2-40B4-BE49-F238E27FC236}">
              <a16:creationId xmlns:a16="http://schemas.microsoft.com/office/drawing/2014/main" id="{C3542952-EF11-4361-83A4-6FBF430F28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2" name="Text Box 92">
          <a:extLst>
            <a:ext uri="{FF2B5EF4-FFF2-40B4-BE49-F238E27FC236}">
              <a16:creationId xmlns:a16="http://schemas.microsoft.com/office/drawing/2014/main" id="{457DE657-F53A-4BC4-9BC6-E707B8FC15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3" name="Text Box 93">
          <a:extLst>
            <a:ext uri="{FF2B5EF4-FFF2-40B4-BE49-F238E27FC236}">
              <a16:creationId xmlns:a16="http://schemas.microsoft.com/office/drawing/2014/main" id="{186AF134-72B7-4459-AD25-12A54615363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4" name="Text Box 94">
          <a:extLst>
            <a:ext uri="{FF2B5EF4-FFF2-40B4-BE49-F238E27FC236}">
              <a16:creationId xmlns:a16="http://schemas.microsoft.com/office/drawing/2014/main" id="{700D6F2F-D944-4E5A-A7CC-15C24C87DD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5" name="Text Box 91">
          <a:extLst>
            <a:ext uri="{FF2B5EF4-FFF2-40B4-BE49-F238E27FC236}">
              <a16:creationId xmlns:a16="http://schemas.microsoft.com/office/drawing/2014/main" id="{2DD5A623-86D9-4C8F-9E70-8EAF957B2CC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6" name="Text Box 92">
          <a:extLst>
            <a:ext uri="{FF2B5EF4-FFF2-40B4-BE49-F238E27FC236}">
              <a16:creationId xmlns:a16="http://schemas.microsoft.com/office/drawing/2014/main" id="{C9A1FC6D-FC9B-498C-9B96-D648A92666E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7" name="Text Box 93">
          <a:extLst>
            <a:ext uri="{FF2B5EF4-FFF2-40B4-BE49-F238E27FC236}">
              <a16:creationId xmlns:a16="http://schemas.microsoft.com/office/drawing/2014/main" id="{782B9845-6E34-42C9-9D2F-FD5920EBEDE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561975"/>
    <xdr:sp macro="" textlink="">
      <xdr:nvSpPr>
        <xdr:cNvPr id="2088" name="Text Box 94">
          <a:extLst>
            <a:ext uri="{FF2B5EF4-FFF2-40B4-BE49-F238E27FC236}">
              <a16:creationId xmlns:a16="http://schemas.microsoft.com/office/drawing/2014/main" id="{A94FD6CC-1238-401B-A576-BE561A061BCE}"/>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089" name="Text Box 87">
          <a:extLst>
            <a:ext uri="{FF2B5EF4-FFF2-40B4-BE49-F238E27FC236}">
              <a16:creationId xmlns:a16="http://schemas.microsoft.com/office/drawing/2014/main" id="{CC49B60C-7799-4E0D-A840-5FD23DC64C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090" name="Text Box 88">
          <a:extLst>
            <a:ext uri="{FF2B5EF4-FFF2-40B4-BE49-F238E27FC236}">
              <a16:creationId xmlns:a16="http://schemas.microsoft.com/office/drawing/2014/main" id="{89C0DCF3-E6AF-419E-896F-D5449034A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091" name="Text Box 89">
          <a:extLst>
            <a:ext uri="{FF2B5EF4-FFF2-40B4-BE49-F238E27FC236}">
              <a16:creationId xmlns:a16="http://schemas.microsoft.com/office/drawing/2014/main" id="{688C48A9-C7AA-4B3A-B61A-50DDA5008F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092" name="Text Box 90">
          <a:extLst>
            <a:ext uri="{FF2B5EF4-FFF2-40B4-BE49-F238E27FC236}">
              <a16:creationId xmlns:a16="http://schemas.microsoft.com/office/drawing/2014/main" id="{7E586033-754E-4EF6-A4A7-8652813E54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093" name="Text Box 91">
          <a:extLst>
            <a:ext uri="{FF2B5EF4-FFF2-40B4-BE49-F238E27FC236}">
              <a16:creationId xmlns:a16="http://schemas.microsoft.com/office/drawing/2014/main" id="{2E14B849-9AA4-407A-82DA-26BA27B313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094" name="Text Box 92">
          <a:extLst>
            <a:ext uri="{FF2B5EF4-FFF2-40B4-BE49-F238E27FC236}">
              <a16:creationId xmlns:a16="http://schemas.microsoft.com/office/drawing/2014/main" id="{4913EE0B-7A1F-45ED-BBF9-3CDF6A964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095" name="Text Box 93">
          <a:extLst>
            <a:ext uri="{FF2B5EF4-FFF2-40B4-BE49-F238E27FC236}">
              <a16:creationId xmlns:a16="http://schemas.microsoft.com/office/drawing/2014/main" id="{B50A666B-14F6-4834-8417-AB5CBEC21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096" name="Text Box 94">
          <a:extLst>
            <a:ext uri="{FF2B5EF4-FFF2-40B4-BE49-F238E27FC236}">
              <a16:creationId xmlns:a16="http://schemas.microsoft.com/office/drawing/2014/main" id="{97FCB3A5-1C5E-49E6-97CE-83BAA699F0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097" name="Text Box 87">
          <a:extLst>
            <a:ext uri="{FF2B5EF4-FFF2-40B4-BE49-F238E27FC236}">
              <a16:creationId xmlns:a16="http://schemas.microsoft.com/office/drawing/2014/main" id="{A846CA2F-6300-4B66-96C4-2E98E5CBE4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098" name="Text Box 88">
          <a:extLst>
            <a:ext uri="{FF2B5EF4-FFF2-40B4-BE49-F238E27FC236}">
              <a16:creationId xmlns:a16="http://schemas.microsoft.com/office/drawing/2014/main" id="{A1868EF7-C2FF-4AFE-958E-0B0530E79A4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099" name="Text Box 89">
          <a:extLst>
            <a:ext uri="{FF2B5EF4-FFF2-40B4-BE49-F238E27FC236}">
              <a16:creationId xmlns:a16="http://schemas.microsoft.com/office/drawing/2014/main" id="{5744A1F1-5568-425E-A3E3-BEB8C3A598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00" name="Text Box 90">
          <a:extLst>
            <a:ext uri="{FF2B5EF4-FFF2-40B4-BE49-F238E27FC236}">
              <a16:creationId xmlns:a16="http://schemas.microsoft.com/office/drawing/2014/main" id="{77ABDB68-B134-4BB7-8638-139F40FCCE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01" name="Text Box 91">
          <a:extLst>
            <a:ext uri="{FF2B5EF4-FFF2-40B4-BE49-F238E27FC236}">
              <a16:creationId xmlns:a16="http://schemas.microsoft.com/office/drawing/2014/main" id="{0B9DD811-31B3-4620-9FB7-D5952DD47F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02" name="Text Box 92">
          <a:extLst>
            <a:ext uri="{FF2B5EF4-FFF2-40B4-BE49-F238E27FC236}">
              <a16:creationId xmlns:a16="http://schemas.microsoft.com/office/drawing/2014/main" id="{18DAA38C-06A1-4C96-8038-DF63647014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03" name="Text Box 93">
          <a:extLst>
            <a:ext uri="{FF2B5EF4-FFF2-40B4-BE49-F238E27FC236}">
              <a16:creationId xmlns:a16="http://schemas.microsoft.com/office/drawing/2014/main" id="{50FFBF7E-1066-4314-A879-3CBAE38D24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04" name="Text Box 94">
          <a:extLst>
            <a:ext uri="{FF2B5EF4-FFF2-40B4-BE49-F238E27FC236}">
              <a16:creationId xmlns:a16="http://schemas.microsoft.com/office/drawing/2014/main" id="{A74D371A-F44E-41F3-9DF9-CD0B6D9D4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05" name="Text Box 87">
          <a:extLst>
            <a:ext uri="{FF2B5EF4-FFF2-40B4-BE49-F238E27FC236}">
              <a16:creationId xmlns:a16="http://schemas.microsoft.com/office/drawing/2014/main" id="{E6FE5CB0-7041-4C82-B8A5-4CE9A61AF5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06" name="Text Box 88">
          <a:extLst>
            <a:ext uri="{FF2B5EF4-FFF2-40B4-BE49-F238E27FC236}">
              <a16:creationId xmlns:a16="http://schemas.microsoft.com/office/drawing/2014/main" id="{018D56ED-33F2-4ED7-8194-AA44EFE3A1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07" name="Text Box 89">
          <a:extLst>
            <a:ext uri="{FF2B5EF4-FFF2-40B4-BE49-F238E27FC236}">
              <a16:creationId xmlns:a16="http://schemas.microsoft.com/office/drawing/2014/main" id="{928CDF81-C426-4B1A-90E4-72118A69A9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08" name="Text Box 90">
          <a:extLst>
            <a:ext uri="{FF2B5EF4-FFF2-40B4-BE49-F238E27FC236}">
              <a16:creationId xmlns:a16="http://schemas.microsoft.com/office/drawing/2014/main" id="{835F491C-FB3C-405D-AA55-18186C6869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09" name="Text Box 91">
          <a:extLst>
            <a:ext uri="{FF2B5EF4-FFF2-40B4-BE49-F238E27FC236}">
              <a16:creationId xmlns:a16="http://schemas.microsoft.com/office/drawing/2014/main" id="{369630F0-81AD-4D28-AD11-0BBDB67131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10" name="Text Box 92">
          <a:extLst>
            <a:ext uri="{FF2B5EF4-FFF2-40B4-BE49-F238E27FC236}">
              <a16:creationId xmlns:a16="http://schemas.microsoft.com/office/drawing/2014/main" id="{20A6A00A-6C46-4795-8E2C-BB7C2BFED9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11" name="Text Box 93">
          <a:extLst>
            <a:ext uri="{FF2B5EF4-FFF2-40B4-BE49-F238E27FC236}">
              <a16:creationId xmlns:a16="http://schemas.microsoft.com/office/drawing/2014/main" id="{F3A63F4C-5086-4271-89DB-A730AC35A1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12" name="Text Box 94">
          <a:extLst>
            <a:ext uri="{FF2B5EF4-FFF2-40B4-BE49-F238E27FC236}">
              <a16:creationId xmlns:a16="http://schemas.microsoft.com/office/drawing/2014/main" id="{7D52FE62-A118-43A0-8979-27B47B0F30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13" name="Text Box 87">
          <a:extLst>
            <a:ext uri="{FF2B5EF4-FFF2-40B4-BE49-F238E27FC236}">
              <a16:creationId xmlns:a16="http://schemas.microsoft.com/office/drawing/2014/main" id="{082BC2F2-E89E-4A12-8626-E987E1072B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14" name="Text Box 88">
          <a:extLst>
            <a:ext uri="{FF2B5EF4-FFF2-40B4-BE49-F238E27FC236}">
              <a16:creationId xmlns:a16="http://schemas.microsoft.com/office/drawing/2014/main" id="{1319AA52-1FB1-4949-B7ED-660AF1B4A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15" name="Text Box 89">
          <a:extLst>
            <a:ext uri="{FF2B5EF4-FFF2-40B4-BE49-F238E27FC236}">
              <a16:creationId xmlns:a16="http://schemas.microsoft.com/office/drawing/2014/main" id="{2DEB7077-0E0D-414C-AD1D-44595DB28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16" name="Text Box 90">
          <a:extLst>
            <a:ext uri="{FF2B5EF4-FFF2-40B4-BE49-F238E27FC236}">
              <a16:creationId xmlns:a16="http://schemas.microsoft.com/office/drawing/2014/main" id="{E4635594-0010-4DD2-8C90-2E4852EF0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17" name="Text Box 91">
          <a:extLst>
            <a:ext uri="{FF2B5EF4-FFF2-40B4-BE49-F238E27FC236}">
              <a16:creationId xmlns:a16="http://schemas.microsoft.com/office/drawing/2014/main" id="{F81FD5AE-9C87-458F-A31E-86FAD7A880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18" name="Text Box 92">
          <a:extLst>
            <a:ext uri="{FF2B5EF4-FFF2-40B4-BE49-F238E27FC236}">
              <a16:creationId xmlns:a16="http://schemas.microsoft.com/office/drawing/2014/main" id="{32B2910E-BA81-4A3D-B36D-BC3445671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19" name="Text Box 93">
          <a:extLst>
            <a:ext uri="{FF2B5EF4-FFF2-40B4-BE49-F238E27FC236}">
              <a16:creationId xmlns:a16="http://schemas.microsoft.com/office/drawing/2014/main" id="{59BE7837-F756-460F-A99F-905A5FF36C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20" name="Text Box 94">
          <a:extLst>
            <a:ext uri="{FF2B5EF4-FFF2-40B4-BE49-F238E27FC236}">
              <a16:creationId xmlns:a16="http://schemas.microsoft.com/office/drawing/2014/main" id="{A9A657E4-2393-4615-B8C7-F40273F28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21" name="Text Box 87">
          <a:extLst>
            <a:ext uri="{FF2B5EF4-FFF2-40B4-BE49-F238E27FC236}">
              <a16:creationId xmlns:a16="http://schemas.microsoft.com/office/drawing/2014/main" id="{F52D14FF-D9CE-41D4-99E2-666C402AF6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22" name="Text Box 88">
          <a:extLst>
            <a:ext uri="{FF2B5EF4-FFF2-40B4-BE49-F238E27FC236}">
              <a16:creationId xmlns:a16="http://schemas.microsoft.com/office/drawing/2014/main" id="{8293029E-687F-4F04-80ED-E4F2DFE4F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23" name="Text Box 89">
          <a:extLst>
            <a:ext uri="{FF2B5EF4-FFF2-40B4-BE49-F238E27FC236}">
              <a16:creationId xmlns:a16="http://schemas.microsoft.com/office/drawing/2014/main" id="{48C1E129-D4F3-47C2-A2AB-59FEAE5FED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24" name="Text Box 90">
          <a:extLst>
            <a:ext uri="{FF2B5EF4-FFF2-40B4-BE49-F238E27FC236}">
              <a16:creationId xmlns:a16="http://schemas.microsoft.com/office/drawing/2014/main" id="{DBDE9187-EBF0-4879-B2E0-9681C9DAEC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25" name="Text Box 91">
          <a:extLst>
            <a:ext uri="{FF2B5EF4-FFF2-40B4-BE49-F238E27FC236}">
              <a16:creationId xmlns:a16="http://schemas.microsoft.com/office/drawing/2014/main" id="{A10FEE85-EA69-40A6-B4F6-15EF317E7C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26" name="Text Box 92">
          <a:extLst>
            <a:ext uri="{FF2B5EF4-FFF2-40B4-BE49-F238E27FC236}">
              <a16:creationId xmlns:a16="http://schemas.microsoft.com/office/drawing/2014/main" id="{07431D3F-1F74-44A7-82F0-36EC4A92BD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27" name="Text Box 93">
          <a:extLst>
            <a:ext uri="{FF2B5EF4-FFF2-40B4-BE49-F238E27FC236}">
              <a16:creationId xmlns:a16="http://schemas.microsoft.com/office/drawing/2014/main" id="{D343C04F-ED30-407F-913A-55AE6F110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28" name="Text Box 94">
          <a:extLst>
            <a:ext uri="{FF2B5EF4-FFF2-40B4-BE49-F238E27FC236}">
              <a16:creationId xmlns:a16="http://schemas.microsoft.com/office/drawing/2014/main" id="{7BDF1FA8-0E57-4964-8DDF-CE017AB97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29" name="Text Box 87">
          <a:extLst>
            <a:ext uri="{FF2B5EF4-FFF2-40B4-BE49-F238E27FC236}">
              <a16:creationId xmlns:a16="http://schemas.microsoft.com/office/drawing/2014/main" id="{21B957B3-21C6-4F03-AD95-7DDC65F899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30" name="Text Box 88">
          <a:extLst>
            <a:ext uri="{FF2B5EF4-FFF2-40B4-BE49-F238E27FC236}">
              <a16:creationId xmlns:a16="http://schemas.microsoft.com/office/drawing/2014/main" id="{751EFCAB-180F-40E3-A20E-D1C876E121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31" name="Text Box 89">
          <a:extLst>
            <a:ext uri="{FF2B5EF4-FFF2-40B4-BE49-F238E27FC236}">
              <a16:creationId xmlns:a16="http://schemas.microsoft.com/office/drawing/2014/main" id="{CB3E3BF8-EC44-4A60-A571-EF3D01CD1F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32" name="Text Box 90">
          <a:extLst>
            <a:ext uri="{FF2B5EF4-FFF2-40B4-BE49-F238E27FC236}">
              <a16:creationId xmlns:a16="http://schemas.microsoft.com/office/drawing/2014/main" id="{42960188-C255-4213-A32F-1CD476F813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33" name="Text Box 91">
          <a:extLst>
            <a:ext uri="{FF2B5EF4-FFF2-40B4-BE49-F238E27FC236}">
              <a16:creationId xmlns:a16="http://schemas.microsoft.com/office/drawing/2014/main" id="{C83BC3AA-C362-49D6-AC1B-9FB93BAEB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34" name="Text Box 92">
          <a:extLst>
            <a:ext uri="{FF2B5EF4-FFF2-40B4-BE49-F238E27FC236}">
              <a16:creationId xmlns:a16="http://schemas.microsoft.com/office/drawing/2014/main" id="{9DCDF6A3-7222-4D91-99B6-3E8666BD3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35" name="Text Box 93">
          <a:extLst>
            <a:ext uri="{FF2B5EF4-FFF2-40B4-BE49-F238E27FC236}">
              <a16:creationId xmlns:a16="http://schemas.microsoft.com/office/drawing/2014/main" id="{DB2D3E70-347E-46F4-A75C-0EB34D2A50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36" name="Text Box 94">
          <a:extLst>
            <a:ext uri="{FF2B5EF4-FFF2-40B4-BE49-F238E27FC236}">
              <a16:creationId xmlns:a16="http://schemas.microsoft.com/office/drawing/2014/main" id="{6F2FA6D1-A612-4D9E-8D53-332C99B85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37" name="Text Box 91">
          <a:extLst>
            <a:ext uri="{FF2B5EF4-FFF2-40B4-BE49-F238E27FC236}">
              <a16:creationId xmlns:a16="http://schemas.microsoft.com/office/drawing/2014/main" id="{7E24EDCF-206D-478F-96B3-A0A87821D8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38" name="Text Box 92">
          <a:extLst>
            <a:ext uri="{FF2B5EF4-FFF2-40B4-BE49-F238E27FC236}">
              <a16:creationId xmlns:a16="http://schemas.microsoft.com/office/drawing/2014/main" id="{17D527AC-737B-4DC4-A123-0DBB7A7C22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39" name="Text Box 93">
          <a:extLst>
            <a:ext uri="{FF2B5EF4-FFF2-40B4-BE49-F238E27FC236}">
              <a16:creationId xmlns:a16="http://schemas.microsoft.com/office/drawing/2014/main" id="{32E2CD22-6FDD-42D9-B312-C5DCE93675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0" name="Text Box 94">
          <a:extLst>
            <a:ext uri="{FF2B5EF4-FFF2-40B4-BE49-F238E27FC236}">
              <a16:creationId xmlns:a16="http://schemas.microsoft.com/office/drawing/2014/main" id="{213D512D-6FC8-4CFB-BF00-1BED259C7E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1" name="Text Box 91">
          <a:extLst>
            <a:ext uri="{FF2B5EF4-FFF2-40B4-BE49-F238E27FC236}">
              <a16:creationId xmlns:a16="http://schemas.microsoft.com/office/drawing/2014/main" id="{3DE43A75-BECD-4F28-BBA0-1265BF40A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2" name="Text Box 92">
          <a:extLst>
            <a:ext uri="{FF2B5EF4-FFF2-40B4-BE49-F238E27FC236}">
              <a16:creationId xmlns:a16="http://schemas.microsoft.com/office/drawing/2014/main" id="{C593E67C-F1D0-44CE-A8E6-80897FB5A9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3" name="Text Box 93">
          <a:extLst>
            <a:ext uri="{FF2B5EF4-FFF2-40B4-BE49-F238E27FC236}">
              <a16:creationId xmlns:a16="http://schemas.microsoft.com/office/drawing/2014/main" id="{08D71AB8-E7D3-430D-8654-14F3E305B7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4" name="Text Box 94">
          <a:extLst>
            <a:ext uri="{FF2B5EF4-FFF2-40B4-BE49-F238E27FC236}">
              <a16:creationId xmlns:a16="http://schemas.microsoft.com/office/drawing/2014/main" id="{08020078-30B4-4EA6-82B4-C403822A03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5" name="Text Box 91">
          <a:extLst>
            <a:ext uri="{FF2B5EF4-FFF2-40B4-BE49-F238E27FC236}">
              <a16:creationId xmlns:a16="http://schemas.microsoft.com/office/drawing/2014/main" id="{887F248F-7DA9-4E46-864B-721D385AC8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6" name="Text Box 92">
          <a:extLst>
            <a:ext uri="{FF2B5EF4-FFF2-40B4-BE49-F238E27FC236}">
              <a16:creationId xmlns:a16="http://schemas.microsoft.com/office/drawing/2014/main" id="{6D0007BE-8ECA-4468-93BD-37E9E17B86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7" name="Text Box 93">
          <a:extLst>
            <a:ext uri="{FF2B5EF4-FFF2-40B4-BE49-F238E27FC236}">
              <a16:creationId xmlns:a16="http://schemas.microsoft.com/office/drawing/2014/main" id="{3F166B55-ACE5-4A14-B620-821F2E878B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48" name="Text Box 94">
          <a:extLst>
            <a:ext uri="{FF2B5EF4-FFF2-40B4-BE49-F238E27FC236}">
              <a16:creationId xmlns:a16="http://schemas.microsoft.com/office/drawing/2014/main" id="{E55FF1FD-007B-4697-80D7-6DA80FE1E5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49" name="Text Box 87">
          <a:extLst>
            <a:ext uri="{FF2B5EF4-FFF2-40B4-BE49-F238E27FC236}">
              <a16:creationId xmlns:a16="http://schemas.microsoft.com/office/drawing/2014/main" id="{F72DBC35-2B98-4737-BD9A-4F890801AF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50" name="Text Box 88">
          <a:extLst>
            <a:ext uri="{FF2B5EF4-FFF2-40B4-BE49-F238E27FC236}">
              <a16:creationId xmlns:a16="http://schemas.microsoft.com/office/drawing/2014/main" id="{3C7180C8-28E9-48D6-9AD3-846DE29395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51" name="Text Box 89">
          <a:extLst>
            <a:ext uri="{FF2B5EF4-FFF2-40B4-BE49-F238E27FC236}">
              <a16:creationId xmlns:a16="http://schemas.microsoft.com/office/drawing/2014/main" id="{96B3B5CB-CF2C-4E0A-9013-2F3673D582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52" name="Text Box 90">
          <a:extLst>
            <a:ext uri="{FF2B5EF4-FFF2-40B4-BE49-F238E27FC236}">
              <a16:creationId xmlns:a16="http://schemas.microsoft.com/office/drawing/2014/main" id="{F7133821-42A1-475F-87F9-AEFB8A9649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53" name="Text Box 91">
          <a:extLst>
            <a:ext uri="{FF2B5EF4-FFF2-40B4-BE49-F238E27FC236}">
              <a16:creationId xmlns:a16="http://schemas.microsoft.com/office/drawing/2014/main" id="{37089ABA-6C57-41C4-825C-857A3C0105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54" name="Text Box 92">
          <a:extLst>
            <a:ext uri="{FF2B5EF4-FFF2-40B4-BE49-F238E27FC236}">
              <a16:creationId xmlns:a16="http://schemas.microsoft.com/office/drawing/2014/main" id="{7A0C033A-0602-4417-88E4-F71ED62683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55" name="Text Box 93">
          <a:extLst>
            <a:ext uri="{FF2B5EF4-FFF2-40B4-BE49-F238E27FC236}">
              <a16:creationId xmlns:a16="http://schemas.microsoft.com/office/drawing/2014/main" id="{F5BE1C1E-D4D6-4814-A759-4746E4943D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56" name="Text Box 94">
          <a:extLst>
            <a:ext uri="{FF2B5EF4-FFF2-40B4-BE49-F238E27FC236}">
              <a16:creationId xmlns:a16="http://schemas.microsoft.com/office/drawing/2014/main" id="{0F9257DD-AA52-49EE-A7F8-F76BFA5CE3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57" name="Text Box 87">
          <a:extLst>
            <a:ext uri="{FF2B5EF4-FFF2-40B4-BE49-F238E27FC236}">
              <a16:creationId xmlns:a16="http://schemas.microsoft.com/office/drawing/2014/main" id="{9F4A1C9D-E0E5-481B-A36D-1135B5E027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58" name="Text Box 88">
          <a:extLst>
            <a:ext uri="{FF2B5EF4-FFF2-40B4-BE49-F238E27FC236}">
              <a16:creationId xmlns:a16="http://schemas.microsoft.com/office/drawing/2014/main" id="{F8E90852-0D92-4584-B051-97620C72F5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59" name="Text Box 89">
          <a:extLst>
            <a:ext uri="{FF2B5EF4-FFF2-40B4-BE49-F238E27FC236}">
              <a16:creationId xmlns:a16="http://schemas.microsoft.com/office/drawing/2014/main" id="{EFE98B07-C424-4A2C-8C06-7D791E4A07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60" name="Text Box 90">
          <a:extLst>
            <a:ext uri="{FF2B5EF4-FFF2-40B4-BE49-F238E27FC236}">
              <a16:creationId xmlns:a16="http://schemas.microsoft.com/office/drawing/2014/main" id="{1D170F6B-4FEC-474C-850B-197D670ED1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61" name="Text Box 91">
          <a:extLst>
            <a:ext uri="{FF2B5EF4-FFF2-40B4-BE49-F238E27FC236}">
              <a16:creationId xmlns:a16="http://schemas.microsoft.com/office/drawing/2014/main" id="{D3A27527-8B2B-4B07-A986-D50BDF5E19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62" name="Text Box 92">
          <a:extLst>
            <a:ext uri="{FF2B5EF4-FFF2-40B4-BE49-F238E27FC236}">
              <a16:creationId xmlns:a16="http://schemas.microsoft.com/office/drawing/2014/main" id="{7FC1C9A8-9ECE-488F-9225-EB1EF54C15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63" name="Text Box 93">
          <a:extLst>
            <a:ext uri="{FF2B5EF4-FFF2-40B4-BE49-F238E27FC236}">
              <a16:creationId xmlns:a16="http://schemas.microsoft.com/office/drawing/2014/main" id="{679B0236-3B52-4ABB-8230-A3A1AF796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64" name="Text Box 94">
          <a:extLst>
            <a:ext uri="{FF2B5EF4-FFF2-40B4-BE49-F238E27FC236}">
              <a16:creationId xmlns:a16="http://schemas.microsoft.com/office/drawing/2014/main" id="{A0D553F0-99B1-4F8D-AED6-EEF7FAA025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65" name="Text Box 87">
          <a:extLst>
            <a:ext uri="{FF2B5EF4-FFF2-40B4-BE49-F238E27FC236}">
              <a16:creationId xmlns:a16="http://schemas.microsoft.com/office/drawing/2014/main" id="{7E61DFD1-274E-441B-BE84-78DBB20BB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66" name="Text Box 88">
          <a:extLst>
            <a:ext uri="{FF2B5EF4-FFF2-40B4-BE49-F238E27FC236}">
              <a16:creationId xmlns:a16="http://schemas.microsoft.com/office/drawing/2014/main" id="{3E2AF696-9743-4F2E-9F30-1D5CA9D20D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67" name="Text Box 89">
          <a:extLst>
            <a:ext uri="{FF2B5EF4-FFF2-40B4-BE49-F238E27FC236}">
              <a16:creationId xmlns:a16="http://schemas.microsoft.com/office/drawing/2014/main" id="{2F2AC4CC-F8ED-4B33-8FF0-CA7F2D3F1A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68" name="Text Box 90">
          <a:extLst>
            <a:ext uri="{FF2B5EF4-FFF2-40B4-BE49-F238E27FC236}">
              <a16:creationId xmlns:a16="http://schemas.microsoft.com/office/drawing/2014/main" id="{63E9E3EB-6D57-499D-9A0C-C8D3C024B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69" name="Text Box 91">
          <a:extLst>
            <a:ext uri="{FF2B5EF4-FFF2-40B4-BE49-F238E27FC236}">
              <a16:creationId xmlns:a16="http://schemas.microsoft.com/office/drawing/2014/main" id="{44E4A0A8-5DAA-45B3-93A1-9CA2270603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0" name="Text Box 92">
          <a:extLst>
            <a:ext uri="{FF2B5EF4-FFF2-40B4-BE49-F238E27FC236}">
              <a16:creationId xmlns:a16="http://schemas.microsoft.com/office/drawing/2014/main" id="{AB66C86A-ECA5-478B-A3AC-BDAD3DE3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1" name="Text Box 93">
          <a:extLst>
            <a:ext uri="{FF2B5EF4-FFF2-40B4-BE49-F238E27FC236}">
              <a16:creationId xmlns:a16="http://schemas.microsoft.com/office/drawing/2014/main" id="{7C2A4837-7133-4EB5-9FD5-E3246273FC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2" name="Text Box 94">
          <a:extLst>
            <a:ext uri="{FF2B5EF4-FFF2-40B4-BE49-F238E27FC236}">
              <a16:creationId xmlns:a16="http://schemas.microsoft.com/office/drawing/2014/main" id="{F59AAA61-A885-4D20-B770-2E53EF8BC9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3" name="Text Box 91">
          <a:extLst>
            <a:ext uri="{FF2B5EF4-FFF2-40B4-BE49-F238E27FC236}">
              <a16:creationId xmlns:a16="http://schemas.microsoft.com/office/drawing/2014/main" id="{BDB46120-48E1-4F11-A9AF-380CF4F6DA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4" name="Text Box 92">
          <a:extLst>
            <a:ext uri="{FF2B5EF4-FFF2-40B4-BE49-F238E27FC236}">
              <a16:creationId xmlns:a16="http://schemas.microsoft.com/office/drawing/2014/main" id="{3DF0274E-89D1-4C97-8DC0-ADC2BA960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5" name="Text Box 93">
          <a:extLst>
            <a:ext uri="{FF2B5EF4-FFF2-40B4-BE49-F238E27FC236}">
              <a16:creationId xmlns:a16="http://schemas.microsoft.com/office/drawing/2014/main" id="{0B801213-F60A-4B86-BCD5-32770B5725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6" name="Text Box 94">
          <a:extLst>
            <a:ext uri="{FF2B5EF4-FFF2-40B4-BE49-F238E27FC236}">
              <a16:creationId xmlns:a16="http://schemas.microsoft.com/office/drawing/2014/main" id="{D806A20F-BEB7-4B2F-B001-BFF42B788A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7" name="Text Box 91">
          <a:extLst>
            <a:ext uri="{FF2B5EF4-FFF2-40B4-BE49-F238E27FC236}">
              <a16:creationId xmlns:a16="http://schemas.microsoft.com/office/drawing/2014/main" id="{A9E36BFE-0BEC-4FF1-9ADB-DAAF4BB95F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8" name="Text Box 92">
          <a:extLst>
            <a:ext uri="{FF2B5EF4-FFF2-40B4-BE49-F238E27FC236}">
              <a16:creationId xmlns:a16="http://schemas.microsoft.com/office/drawing/2014/main" id="{87632794-06F3-4808-9906-85E6701203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79" name="Text Box 93">
          <a:extLst>
            <a:ext uri="{FF2B5EF4-FFF2-40B4-BE49-F238E27FC236}">
              <a16:creationId xmlns:a16="http://schemas.microsoft.com/office/drawing/2014/main" id="{8F5FB8D7-CEC2-4928-AEE4-0E0E72443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80" name="Text Box 94">
          <a:extLst>
            <a:ext uri="{FF2B5EF4-FFF2-40B4-BE49-F238E27FC236}">
              <a16:creationId xmlns:a16="http://schemas.microsoft.com/office/drawing/2014/main" id="{7B41D12A-86A8-45FB-8AE7-82929D15CF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81" name="Text Box 91">
          <a:extLst>
            <a:ext uri="{FF2B5EF4-FFF2-40B4-BE49-F238E27FC236}">
              <a16:creationId xmlns:a16="http://schemas.microsoft.com/office/drawing/2014/main" id="{C8DF875E-791A-4958-AF3A-C12EBBABCA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82" name="Text Box 92">
          <a:extLst>
            <a:ext uri="{FF2B5EF4-FFF2-40B4-BE49-F238E27FC236}">
              <a16:creationId xmlns:a16="http://schemas.microsoft.com/office/drawing/2014/main" id="{4D670228-939D-4CAF-B8C5-0CA31D436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83" name="Text Box 93">
          <a:extLst>
            <a:ext uri="{FF2B5EF4-FFF2-40B4-BE49-F238E27FC236}">
              <a16:creationId xmlns:a16="http://schemas.microsoft.com/office/drawing/2014/main" id="{6F79FCA3-AEAE-4EC6-BEA8-630028BDB4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84" name="Text Box 94">
          <a:extLst>
            <a:ext uri="{FF2B5EF4-FFF2-40B4-BE49-F238E27FC236}">
              <a16:creationId xmlns:a16="http://schemas.microsoft.com/office/drawing/2014/main" id="{8DAE23C8-F9B6-4D68-A709-5EB02775D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85" name="Text Box 87">
          <a:extLst>
            <a:ext uri="{FF2B5EF4-FFF2-40B4-BE49-F238E27FC236}">
              <a16:creationId xmlns:a16="http://schemas.microsoft.com/office/drawing/2014/main" id="{BD16E68E-DD5A-47A6-95AB-6DF12DD4DB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86" name="Text Box 88">
          <a:extLst>
            <a:ext uri="{FF2B5EF4-FFF2-40B4-BE49-F238E27FC236}">
              <a16:creationId xmlns:a16="http://schemas.microsoft.com/office/drawing/2014/main" id="{6A886B7E-D2F3-44E3-96F0-58EF5D34C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87" name="Text Box 89">
          <a:extLst>
            <a:ext uri="{FF2B5EF4-FFF2-40B4-BE49-F238E27FC236}">
              <a16:creationId xmlns:a16="http://schemas.microsoft.com/office/drawing/2014/main" id="{C7394622-0514-4B2D-BBCB-454072C51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88" name="Text Box 90">
          <a:extLst>
            <a:ext uri="{FF2B5EF4-FFF2-40B4-BE49-F238E27FC236}">
              <a16:creationId xmlns:a16="http://schemas.microsoft.com/office/drawing/2014/main" id="{368E1501-56CD-489B-A662-15EEA2B951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89" name="Text Box 91">
          <a:extLst>
            <a:ext uri="{FF2B5EF4-FFF2-40B4-BE49-F238E27FC236}">
              <a16:creationId xmlns:a16="http://schemas.microsoft.com/office/drawing/2014/main" id="{BAE4B744-B78D-4792-BBEE-757561D8A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90" name="Text Box 92">
          <a:extLst>
            <a:ext uri="{FF2B5EF4-FFF2-40B4-BE49-F238E27FC236}">
              <a16:creationId xmlns:a16="http://schemas.microsoft.com/office/drawing/2014/main" id="{B6EA89AF-7F31-4B06-8252-F31648CB52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91" name="Text Box 93">
          <a:extLst>
            <a:ext uri="{FF2B5EF4-FFF2-40B4-BE49-F238E27FC236}">
              <a16:creationId xmlns:a16="http://schemas.microsoft.com/office/drawing/2014/main" id="{B850A286-4B30-4DF6-A8FF-55A6CEF8F0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92" name="Text Box 94">
          <a:extLst>
            <a:ext uri="{FF2B5EF4-FFF2-40B4-BE49-F238E27FC236}">
              <a16:creationId xmlns:a16="http://schemas.microsoft.com/office/drawing/2014/main" id="{DDC0A041-172C-4F57-A9C8-52699EE8E2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93" name="Text Box 87">
          <a:extLst>
            <a:ext uri="{FF2B5EF4-FFF2-40B4-BE49-F238E27FC236}">
              <a16:creationId xmlns:a16="http://schemas.microsoft.com/office/drawing/2014/main" id="{D4E5714F-14BC-47A9-A8AF-25F3639F22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94" name="Text Box 88">
          <a:extLst>
            <a:ext uri="{FF2B5EF4-FFF2-40B4-BE49-F238E27FC236}">
              <a16:creationId xmlns:a16="http://schemas.microsoft.com/office/drawing/2014/main" id="{6AAFD929-D9B2-4A6F-B2D6-D02E53AECC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95" name="Text Box 89">
          <a:extLst>
            <a:ext uri="{FF2B5EF4-FFF2-40B4-BE49-F238E27FC236}">
              <a16:creationId xmlns:a16="http://schemas.microsoft.com/office/drawing/2014/main" id="{F317AA45-0C36-441A-B815-3F7044ABA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196" name="Text Box 90">
          <a:extLst>
            <a:ext uri="{FF2B5EF4-FFF2-40B4-BE49-F238E27FC236}">
              <a16:creationId xmlns:a16="http://schemas.microsoft.com/office/drawing/2014/main" id="{0D17ADF1-B38C-441C-8F14-CCD31473E7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97" name="Text Box 91">
          <a:extLst>
            <a:ext uri="{FF2B5EF4-FFF2-40B4-BE49-F238E27FC236}">
              <a16:creationId xmlns:a16="http://schemas.microsoft.com/office/drawing/2014/main" id="{B917CA17-627F-448A-AF15-C741C5BFF2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98" name="Text Box 92">
          <a:extLst>
            <a:ext uri="{FF2B5EF4-FFF2-40B4-BE49-F238E27FC236}">
              <a16:creationId xmlns:a16="http://schemas.microsoft.com/office/drawing/2014/main" id="{C1F3CA4A-90BC-43AF-881E-DBCCB5E211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199" name="Text Box 93">
          <a:extLst>
            <a:ext uri="{FF2B5EF4-FFF2-40B4-BE49-F238E27FC236}">
              <a16:creationId xmlns:a16="http://schemas.microsoft.com/office/drawing/2014/main" id="{769D9067-B1AB-4B25-AE76-891611FFF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00" name="Text Box 94">
          <a:extLst>
            <a:ext uri="{FF2B5EF4-FFF2-40B4-BE49-F238E27FC236}">
              <a16:creationId xmlns:a16="http://schemas.microsoft.com/office/drawing/2014/main" id="{EE3955CD-698E-4050-9C33-CCA8ACC14F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01" name="Text Box 87">
          <a:extLst>
            <a:ext uri="{FF2B5EF4-FFF2-40B4-BE49-F238E27FC236}">
              <a16:creationId xmlns:a16="http://schemas.microsoft.com/office/drawing/2014/main" id="{66A2EBE9-5272-4F10-82A9-28C44091A8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02" name="Text Box 88">
          <a:extLst>
            <a:ext uri="{FF2B5EF4-FFF2-40B4-BE49-F238E27FC236}">
              <a16:creationId xmlns:a16="http://schemas.microsoft.com/office/drawing/2014/main" id="{06C34FCB-F62A-4D84-BD5E-493492A26C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03" name="Text Box 89">
          <a:extLst>
            <a:ext uri="{FF2B5EF4-FFF2-40B4-BE49-F238E27FC236}">
              <a16:creationId xmlns:a16="http://schemas.microsoft.com/office/drawing/2014/main" id="{FB0235F7-117A-404F-926F-6BDBD65C78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04" name="Text Box 90">
          <a:extLst>
            <a:ext uri="{FF2B5EF4-FFF2-40B4-BE49-F238E27FC236}">
              <a16:creationId xmlns:a16="http://schemas.microsoft.com/office/drawing/2014/main" id="{72D6B395-58C4-4C54-B4F7-2136FDEFB1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05" name="Text Box 91">
          <a:extLst>
            <a:ext uri="{FF2B5EF4-FFF2-40B4-BE49-F238E27FC236}">
              <a16:creationId xmlns:a16="http://schemas.microsoft.com/office/drawing/2014/main" id="{AC9401B9-052B-4BB5-9A9D-9EE2D403A3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06" name="Text Box 92">
          <a:extLst>
            <a:ext uri="{FF2B5EF4-FFF2-40B4-BE49-F238E27FC236}">
              <a16:creationId xmlns:a16="http://schemas.microsoft.com/office/drawing/2014/main" id="{F7DCE152-E34C-4776-8004-D3DB108BCC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07" name="Text Box 93">
          <a:extLst>
            <a:ext uri="{FF2B5EF4-FFF2-40B4-BE49-F238E27FC236}">
              <a16:creationId xmlns:a16="http://schemas.microsoft.com/office/drawing/2014/main" id="{33FF1681-6B6D-4AB5-80B4-CA6C698FB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08" name="Text Box 94">
          <a:extLst>
            <a:ext uri="{FF2B5EF4-FFF2-40B4-BE49-F238E27FC236}">
              <a16:creationId xmlns:a16="http://schemas.microsoft.com/office/drawing/2014/main" id="{6AB5738C-BA8F-4382-BAA9-0ED73BFBAE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09" name="Text Box 87">
          <a:extLst>
            <a:ext uri="{FF2B5EF4-FFF2-40B4-BE49-F238E27FC236}">
              <a16:creationId xmlns:a16="http://schemas.microsoft.com/office/drawing/2014/main" id="{30E8D8C9-A058-432D-9B49-B76818B0FA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10" name="Text Box 88">
          <a:extLst>
            <a:ext uri="{FF2B5EF4-FFF2-40B4-BE49-F238E27FC236}">
              <a16:creationId xmlns:a16="http://schemas.microsoft.com/office/drawing/2014/main" id="{C03EE099-D94E-4AD6-8BB7-0CF55D02E2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11" name="Text Box 89">
          <a:extLst>
            <a:ext uri="{FF2B5EF4-FFF2-40B4-BE49-F238E27FC236}">
              <a16:creationId xmlns:a16="http://schemas.microsoft.com/office/drawing/2014/main" id="{67B2B25F-E247-448E-BF75-5E2E9528CD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12" name="Text Box 90">
          <a:extLst>
            <a:ext uri="{FF2B5EF4-FFF2-40B4-BE49-F238E27FC236}">
              <a16:creationId xmlns:a16="http://schemas.microsoft.com/office/drawing/2014/main" id="{D4D977A4-5D42-4DD1-94C7-A8A8F045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13" name="Text Box 91">
          <a:extLst>
            <a:ext uri="{FF2B5EF4-FFF2-40B4-BE49-F238E27FC236}">
              <a16:creationId xmlns:a16="http://schemas.microsoft.com/office/drawing/2014/main" id="{112FAECC-2FFD-4E41-9388-2D0A50323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14" name="Text Box 92">
          <a:extLst>
            <a:ext uri="{FF2B5EF4-FFF2-40B4-BE49-F238E27FC236}">
              <a16:creationId xmlns:a16="http://schemas.microsoft.com/office/drawing/2014/main" id="{001352B0-5C5D-415F-A79E-65E0934584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15" name="Text Box 93">
          <a:extLst>
            <a:ext uri="{FF2B5EF4-FFF2-40B4-BE49-F238E27FC236}">
              <a16:creationId xmlns:a16="http://schemas.microsoft.com/office/drawing/2014/main" id="{EB3F594F-90CA-44F8-8045-921454625D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16" name="Text Box 94">
          <a:extLst>
            <a:ext uri="{FF2B5EF4-FFF2-40B4-BE49-F238E27FC236}">
              <a16:creationId xmlns:a16="http://schemas.microsoft.com/office/drawing/2014/main" id="{809A94EF-5E2C-4D46-A960-5ED6740D9C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17" name="Text Box 87">
          <a:extLst>
            <a:ext uri="{FF2B5EF4-FFF2-40B4-BE49-F238E27FC236}">
              <a16:creationId xmlns:a16="http://schemas.microsoft.com/office/drawing/2014/main" id="{5CDCDDC5-EC53-4940-8490-ED7EAC1BE9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18" name="Text Box 88">
          <a:extLst>
            <a:ext uri="{FF2B5EF4-FFF2-40B4-BE49-F238E27FC236}">
              <a16:creationId xmlns:a16="http://schemas.microsoft.com/office/drawing/2014/main" id="{4A8FF7DA-8CFC-40AB-BF1A-BAF68050E4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19" name="Text Box 89">
          <a:extLst>
            <a:ext uri="{FF2B5EF4-FFF2-40B4-BE49-F238E27FC236}">
              <a16:creationId xmlns:a16="http://schemas.microsoft.com/office/drawing/2014/main" id="{8E27925B-9032-48A0-9880-E750F5F77C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20" name="Text Box 90">
          <a:extLst>
            <a:ext uri="{FF2B5EF4-FFF2-40B4-BE49-F238E27FC236}">
              <a16:creationId xmlns:a16="http://schemas.microsoft.com/office/drawing/2014/main" id="{D0A10EA7-6B2E-4C85-893D-C9470B8E30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21" name="Text Box 91">
          <a:extLst>
            <a:ext uri="{FF2B5EF4-FFF2-40B4-BE49-F238E27FC236}">
              <a16:creationId xmlns:a16="http://schemas.microsoft.com/office/drawing/2014/main" id="{5A0C6149-FBE0-4A0B-9A73-424BB297B2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22" name="Text Box 92">
          <a:extLst>
            <a:ext uri="{FF2B5EF4-FFF2-40B4-BE49-F238E27FC236}">
              <a16:creationId xmlns:a16="http://schemas.microsoft.com/office/drawing/2014/main" id="{D4E9B850-54C1-4476-A0A0-9D76261ED4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23" name="Text Box 93">
          <a:extLst>
            <a:ext uri="{FF2B5EF4-FFF2-40B4-BE49-F238E27FC236}">
              <a16:creationId xmlns:a16="http://schemas.microsoft.com/office/drawing/2014/main" id="{EEC41DBA-2ABC-41F1-80E9-87F62D76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24" name="Text Box 94">
          <a:extLst>
            <a:ext uri="{FF2B5EF4-FFF2-40B4-BE49-F238E27FC236}">
              <a16:creationId xmlns:a16="http://schemas.microsoft.com/office/drawing/2014/main" id="{E6563B69-345C-44F0-A4EB-28199FDF37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25" name="Text Box 87">
          <a:extLst>
            <a:ext uri="{FF2B5EF4-FFF2-40B4-BE49-F238E27FC236}">
              <a16:creationId xmlns:a16="http://schemas.microsoft.com/office/drawing/2014/main" id="{0374942B-AC0A-40FD-97B1-8CA7B49A66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26" name="Text Box 88">
          <a:extLst>
            <a:ext uri="{FF2B5EF4-FFF2-40B4-BE49-F238E27FC236}">
              <a16:creationId xmlns:a16="http://schemas.microsoft.com/office/drawing/2014/main" id="{58D083AF-E1DE-4DC7-9DCC-879D9EC4F7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27" name="Text Box 89">
          <a:extLst>
            <a:ext uri="{FF2B5EF4-FFF2-40B4-BE49-F238E27FC236}">
              <a16:creationId xmlns:a16="http://schemas.microsoft.com/office/drawing/2014/main" id="{83C0CA3A-F1C8-49B9-A8B7-11676A2F32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28" name="Text Box 90">
          <a:extLst>
            <a:ext uri="{FF2B5EF4-FFF2-40B4-BE49-F238E27FC236}">
              <a16:creationId xmlns:a16="http://schemas.microsoft.com/office/drawing/2014/main" id="{DA823103-B9A7-4D97-BC7E-85E6027E37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29" name="Text Box 91">
          <a:extLst>
            <a:ext uri="{FF2B5EF4-FFF2-40B4-BE49-F238E27FC236}">
              <a16:creationId xmlns:a16="http://schemas.microsoft.com/office/drawing/2014/main" id="{4DFFC2A9-8D63-4071-925E-2270840D5F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0" name="Text Box 92">
          <a:extLst>
            <a:ext uri="{FF2B5EF4-FFF2-40B4-BE49-F238E27FC236}">
              <a16:creationId xmlns:a16="http://schemas.microsoft.com/office/drawing/2014/main" id="{8C6C7E64-38FC-4672-AAEA-759C08622E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1" name="Text Box 93">
          <a:extLst>
            <a:ext uri="{FF2B5EF4-FFF2-40B4-BE49-F238E27FC236}">
              <a16:creationId xmlns:a16="http://schemas.microsoft.com/office/drawing/2014/main" id="{E86C4B6A-9F4A-4CD2-93C7-F01A177E07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2" name="Text Box 94">
          <a:extLst>
            <a:ext uri="{FF2B5EF4-FFF2-40B4-BE49-F238E27FC236}">
              <a16:creationId xmlns:a16="http://schemas.microsoft.com/office/drawing/2014/main" id="{68A20BAF-8FDA-4551-A1C6-62DB88CDC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3" name="Text Box 91">
          <a:extLst>
            <a:ext uri="{FF2B5EF4-FFF2-40B4-BE49-F238E27FC236}">
              <a16:creationId xmlns:a16="http://schemas.microsoft.com/office/drawing/2014/main" id="{190F1425-859A-4344-9533-0466AE3FD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4" name="Text Box 92">
          <a:extLst>
            <a:ext uri="{FF2B5EF4-FFF2-40B4-BE49-F238E27FC236}">
              <a16:creationId xmlns:a16="http://schemas.microsoft.com/office/drawing/2014/main" id="{9C854C34-6897-4B63-A35B-060A9169A1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5" name="Text Box 93">
          <a:extLst>
            <a:ext uri="{FF2B5EF4-FFF2-40B4-BE49-F238E27FC236}">
              <a16:creationId xmlns:a16="http://schemas.microsoft.com/office/drawing/2014/main" id="{C83CEABF-CC77-4EEF-8714-3A351AF163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6" name="Text Box 94">
          <a:extLst>
            <a:ext uri="{FF2B5EF4-FFF2-40B4-BE49-F238E27FC236}">
              <a16:creationId xmlns:a16="http://schemas.microsoft.com/office/drawing/2014/main" id="{BE8462C3-3078-4398-8F09-FF4D3A3C2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7" name="Text Box 91">
          <a:extLst>
            <a:ext uri="{FF2B5EF4-FFF2-40B4-BE49-F238E27FC236}">
              <a16:creationId xmlns:a16="http://schemas.microsoft.com/office/drawing/2014/main" id="{A1944880-C918-4D09-ABE3-972FE85EC9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8" name="Text Box 92">
          <a:extLst>
            <a:ext uri="{FF2B5EF4-FFF2-40B4-BE49-F238E27FC236}">
              <a16:creationId xmlns:a16="http://schemas.microsoft.com/office/drawing/2014/main" id="{745FE030-627A-4428-A309-98874ACBD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39" name="Text Box 93">
          <a:extLst>
            <a:ext uri="{FF2B5EF4-FFF2-40B4-BE49-F238E27FC236}">
              <a16:creationId xmlns:a16="http://schemas.microsoft.com/office/drawing/2014/main" id="{BA8B377E-732B-42BB-A4CB-6D692C74B7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40" name="Text Box 94">
          <a:extLst>
            <a:ext uri="{FF2B5EF4-FFF2-40B4-BE49-F238E27FC236}">
              <a16:creationId xmlns:a16="http://schemas.microsoft.com/office/drawing/2014/main" id="{AC252B81-B26D-43C4-8B54-B0B10AC59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41" name="Text Box 91">
          <a:extLst>
            <a:ext uri="{FF2B5EF4-FFF2-40B4-BE49-F238E27FC236}">
              <a16:creationId xmlns:a16="http://schemas.microsoft.com/office/drawing/2014/main" id="{8A7D1DAA-2955-4B76-867E-467DCC995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42" name="Text Box 92">
          <a:extLst>
            <a:ext uri="{FF2B5EF4-FFF2-40B4-BE49-F238E27FC236}">
              <a16:creationId xmlns:a16="http://schemas.microsoft.com/office/drawing/2014/main" id="{A3931F17-306C-4DBA-9306-62B3001A70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43" name="Text Box 93">
          <a:extLst>
            <a:ext uri="{FF2B5EF4-FFF2-40B4-BE49-F238E27FC236}">
              <a16:creationId xmlns:a16="http://schemas.microsoft.com/office/drawing/2014/main" id="{3A39BA41-1E6F-48E2-8BEF-BC8B931B84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44" name="Text Box 94">
          <a:extLst>
            <a:ext uri="{FF2B5EF4-FFF2-40B4-BE49-F238E27FC236}">
              <a16:creationId xmlns:a16="http://schemas.microsoft.com/office/drawing/2014/main" id="{4BFF133F-D9E7-43FF-A3AA-F0D13A0FD9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45" name="Text Box 87">
          <a:extLst>
            <a:ext uri="{FF2B5EF4-FFF2-40B4-BE49-F238E27FC236}">
              <a16:creationId xmlns:a16="http://schemas.microsoft.com/office/drawing/2014/main" id="{626FF121-5B23-4793-A6DE-EF4A7CE94C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46" name="Text Box 88">
          <a:extLst>
            <a:ext uri="{FF2B5EF4-FFF2-40B4-BE49-F238E27FC236}">
              <a16:creationId xmlns:a16="http://schemas.microsoft.com/office/drawing/2014/main" id="{FBF46361-97DC-4A60-9AD9-13B5443472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47" name="Text Box 89">
          <a:extLst>
            <a:ext uri="{FF2B5EF4-FFF2-40B4-BE49-F238E27FC236}">
              <a16:creationId xmlns:a16="http://schemas.microsoft.com/office/drawing/2014/main" id="{ECB00F16-33FF-46C9-9260-7B7CC4E38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48" name="Text Box 90">
          <a:extLst>
            <a:ext uri="{FF2B5EF4-FFF2-40B4-BE49-F238E27FC236}">
              <a16:creationId xmlns:a16="http://schemas.microsoft.com/office/drawing/2014/main" id="{CB2A3017-DF98-4E6E-8790-736707D55E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49" name="Text Box 91">
          <a:extLst>
            <a:ext uri="{FF2B5EF4-FFF2-40B4-BE49-F238E27FC236}">
              <a16:creationId xmlns:a16="http://schemas.microsoft.com/office/drawing/2014/main" id="{AA8A5875-E65D-4B4D-8515-0FD5A60CC6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50" name="Text Box 92">
          <a:extLst>
            <a:ext uri="{FF2B5EF4-FFF2-40B4-BE49-F238E27FC236}">
              <a16:creationId xmlns:a16="http://schemas.microsoft.com/office/drawing/2014/main" id="{1D39356C-64B0-47FA-B8C9-5FA2E534A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51" name="Text Box 93">
          <a:extLst>
            <a:ext uri="{FF2B5EF4-FFF2-40B4-BE49-F238E27FC236}">
              <a16:creationId xmlns:a16="http://schemas.microsoft.com/office/drawing/2014/main" id="{2E20BDF4-5A56-4F57-86B3-BABD237DBC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52" name="Text Box 94">
          <a:extLst>
            <a:ext uri="{FF2B5EF4-FFF2-40B4-BE49-F238E27FC236}">
              <a16:creationId xmlns:a16="http://schemas.microsoft.com/office/drawing/2014/main" id="{DC6B50A9-4935-4DF0-9F36-69DD2DBEB3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53" name="Text Box 87">
          <a:extLst>
            <a:ext uri="{FF2B5EF4-FFF2-40B4-BE49-F238E27FC236}">
              <a16:creationId xmlns:a16="http://schemas.microsoft.com/office/drawing/2014/main" id="{5EEE8062-5BA5-4857-9734-3308C22225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54" name="Text Box 88">
          <a:extLst>
            <a:ext uri="{FF2B5EF4-FFF2-40B4-BE49-F238E27FC236}">
              <a16:creationId xmlns:a16="http://schemas.microsoft.com/office/drawing/2014/main" id="{6EC45EA5-1A1B-4760-A7C5-48CC61EC1C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55" name="Text Box 89">
          <a:extLst>
            <a:ext uri="{FF2B5EF4-FFF2-40B4-BE49-F238E27FC236}">
              <a16:creationId xmlns:a16="http://schemas.microsoft.com/office/drawing/2014/main" id="{EC0175F2-F2C3-4024-A9CC-EB4A85A045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56" name="Text Box 90">
          <a:extLst>
            <a:ext uri="{FF2B5EF4-FFF2-40B4-BE49-F238E27FC236}">
              <a16:creationId xmlns:a16="http://schemas.microsoft.com/office/drawing/2014/main" id="{F5A6C9F0-9739-4D9D-8CCB-F5AC272750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57" name="Text Box 91">
          <a:extLst>
            <a:ext uri="{FF2B5EF4-FFF2-40B4-BE49-F238E27FC236}">
              <a16:creationId xmlns:a16="http://schemas.microsoft.com/office/drawing/2014/main" id="{22EE0DD4-7A14-4DE6-9EDE-0A0FC3DED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58" name="Text Box 92">
          <a:extLst>
            <a:ext uri="{FF2B5EF4-FFF2-40B4-BE49-F238E27FC236}">
              <a16:creationId xmlns:a16="http://schemas.microsoft.com/office/drawing/2014/main" id="{636BD5FF-15C1-4C6D-B7AB-6238B5975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59" name="Text Box 93">
          <a:extLst>
            <a:ext uri="{FF2B5EF4-FFF2-40B4-BE49-F238E27FC236}">
              <a16:creationId xmlns:a16="http://schemas.microsoft.com/office/drawing/2014/main" id="{58397405-BB86-49D7-A3C9-C0601049B2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60" name="Text Box 94">
          <a:extLst>
            <a:ext uri="{FF2B5EF4-FFF2-40B4-BE49-F238E27FC236}">
              <a16:creationId xmlns:a16="http://schemas.microsoft.com/office/drawing/2014/main" id="{5ECF580F-6810-4087-8ABE-546CD47DA9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61" name="Text Box 87">
          <a:extLst>
            <a:ext uri="{FF2B5EF4-FFF2-40B4-BE49-F238E27FC236}">
              <a16:creationId xmlns:a16="http://schemas.microsoft.com/office/drawing/2014/main" id="{2F77811F-698E-4A80-B8A3-CF766E0DDB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62" name="Text Box 88">
          <a:extLst>
            <a:ext uri="{FF2B5EF4-FFF2-40B4-BE49-F238E27FC236}">
              <a16:creationId xmlns:a16="http://schemas.microsoft.com/office/drawing/2014/main" id="{9B03CEA7-C651-488A-8FE2-D189F1B32E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63" name="Text Box 89">
          <a:extLst>
            <a:ext uri="{FF2B5EF4-FFF2-40B4-BE49-F238E27FC236}">
              <a16:creationId xmlns:a16="http://schemas.microsoft.com/office/drawing/2014/main" id="{DB0978C1-D768-4387-8FC0-9B11A1752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64" name="Text Box 90">
          <a:extLst>
            <a:ext uri="{FF2B5EF4-FFF2-40B4-BE49-F238E27FC236}">
              <a16:creationId xmlns:a16="http://schemas.microsoft.com/office/drawing/2014/main" id="{6CB3F861-B77B-4240-A6A8-AC974376E4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65" name="Text Box 91">
          <a:extLst>
            <a:ext uri="{FF2B5EF4-FFF2-40B4-BE49-F238E27FC236}">
              <a16:creationId xmlns:a16="http://schemas.microsoft.com/office/drawing/2014/main" id="{C0445D3C-4520-4ADE-A818-AAF4352DF5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66" name="Text Box 92">
          <a:extLst>
            <a:ext uri="{FF2B5EF4-FFF2-40B4-BE49-F238E27FC236}">
              <a16:creationId xmlns:a16="http://schemas.microsoft.com/office/drawing/2014/main" id="{02CC0C3A-E639-41C6-A490-9752B00004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67" name="Text Box 93">
          <a:extLst>
            <a:ext uri="{FF2B5EF4-FFF2-40B4-BE49-F238E27FC236}">
              <a16:creationId xmlns:a16="http://schemas.microsoft.com/office/drawing/2014/main" id="{061C7495-1A9D-4DF1-8A55-36F0D877F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68" name="Text Box 94">
          <a:extLst>
            <a:ext uri="{FF2B5EF4-FFF2-40B4-BE49-F238E27FC236}">
              <a16:creationId xmlns:a16="http://schemas.microsoft.com/office/drawing/2014/main" id="{29AE7545-1D19-41FB-8587-2F0CAC2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69" name="Text Box 91">
          <a:extLst>
            <a:ext uri="{FF2B5EF4-FFF2-40B4-BE49-F238E27FC236}">
              <a16:creationId xmlns:a16="http://schemas.microsoft.com/office/drawing/2014/main" id="{694879BE-60FF-4235-AB34-7A019CC28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0" name="Text Box 92">
          <a:extLst>
            <a:ext uri="{FF2B5EF4-FFF2-40B4-BE49-F238E27FC236}">
              <a16:creationId xmlns:a16="http://schemas.microsoft.com/office/drawing/2014/main" id="{A24C496B-C79D-48E6-A257-CFBB8BF39F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1" name="Text Box 93">
          <a:extLst>
            <a:ext uri="{FF2B5EF4-FFF2-40B4-BE49-F238E27FC236}">
              <a16:creationId xmlns:a16="http://schemas.microsoft.com/office/drawing/2014/main" id="{FE472F7E-C379-4321-BC91-301D1DE45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2" name="Text Box 94">
          <a:extLst>
            <a:ext uri="{FF2B5EF4-FFF2-40B4-BE49-F238E27FC236}">
              <a16:creationId xmlns:a16="http://schemas.microsoft.com/office/drawing/2014/main" id="{092F54C2-90D5-4C3D-BC11-B5C6674470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3" name="Text Box 91">
          <a:extLst>
            <a:ext uri="{FF2B5EF4-FFF2-40B4-BE49-F238E27FC236}">
              <a16:creationId xmlns:a16="http://schemas.microsoft.com/office/drawing/2014/main" id="{214DEBBD-E04E-4B8B-AB59-2EF6AF7730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4" name="Text Box 92">
          <a:extLst>
            <a:ext uri="{FF2B5EF4-FFF2-40B4-BE49-F238E27FC236}">
              <a16:creationId xmlns:a16="http://schemas.microsoft.com/office/drawing/2014/main" id="{C905D77E-2766-4360-9267-9AC75BA98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5" name="Text Box 93">
          <a:extLst>
            <a:ext uri="{FF2B5EF4-FFF2-40B4-BE49-F238E27FC236}">
              <a16:creationId xmlns:a16="http://schemas.microsoft.com/office/drawing/2014/main" id="{A274BBD1-983A-4113-95C4-57C08E921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6" name="Text Box 94">
          <a:extLst>
            <a:ext uri="{FF2B5EF4-FFF2-40B4-BE49-F238E27FC236}">
              <a16:creationId xmlns:a16="http://schemas.microsoft.com/office/drawing/2014/main" id="{4202C865-4E76-41DF-9395-19DFEEBB6F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7" name="Text Box 91">
          <a:extLst>
            <a:ext uri="{FF2B5EF4-FFF2-40B4-BE49-F238E27FC236}">
              <a16:creationId xmlns:a16="http://schemas.microsoft.com/office/drawing/2014/main" id="{C91EF808-6DE1-413B-AB95-055D4EC05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8" name="Text Box 92">
          <a:extLst>
            <a:ext uri="{FF2B5EF4-FFF2-40B4-BE49-F238E27FC236}">
              <a16:creationId xmlns:a16="http://schemas.microsoft.com/office/drawing/2014/main" id="{05D46245-2D75-4E64-B653-063EB425CD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79" name="Text Box 93">
          <a:extLst>
            <a:ext uri="{FF2B5EF4-FFF2-40B4-BE49-F238E27FC236}">
              <a16:creationId xmlns:a16="http://schemas.microsoft.com/office/drawing/2014/main" id="{D63FB3BD-9A73-4972-8157-90DF5BB77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80" name="Text Box 94">
          <a:extLst>
            <a:ext uri="{FF2B5EF4-FFF2-40B4-BE49-F238E27FC236}">
              <a16:creationId xmlns:a16="http://schemas.microsoft.com/office/drawing/2014/main" id="{2D4A3A58-D4AB-489D-80D6-0E022A5815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81" name="Text Box 87">
          <a:extLst>
            <a:ext uri="{FF2B5EF4-FFF2-40B4-BE49-F238E27FC236}">
              <a16:creationId xmlns:a16="http://schemas.microsoft.com/office/drawing/2014/main" id="{CBC76965-2950-4F16-9C6E-3B2885345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82" name="Text Box 88">
          <a:extLst>
            <a:ext uri="{FF2B5EF4-FFF2-40B4-BE49-F238E27FC236}">
              <a16:creationId xmlns:a16="http://schemas.microsoft.com/office/drawing/2014/main" id="{3CC9DA93-A8A4-408E-8C29-9CA4F55876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83" name="Text Box 89">
          <a:extLst>
            <a:ext uri="{FF2B5EF4-FFF2-40B4-BE49-F238E27FC236}">
              <a16:creationId xmlns:a16="http://schemas.microsoft.com/office/drawing/2014/main" id="{26567089-8965-4BA8-812B-74D08D144B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84" name="Text Box 90">
          <a:extLst>
            <a:ext uri="{FF2B5EF4-FFF2-40B4-BE49-F238E27FC236}">
              <a16:creationId xmlns:a16="http://schemas.microsoft.com/office/drawing/2014/main" id="{C99505E4-9648-47C9-AFDE-19369FFC84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85" name="Text Box 91">
          <a:extLst>
            <a:ext uri="{FF2B5EF4-FFF2-40B4-BE49-F238E27FC236}">
              <a16:creationId xmlns:a16="http://schemas.microsoft.com/office/drawing/2014/main" id="{3C297439-7A46-4B14-9E3B-D0B6A7076C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86" name="Text Box 92">
          <a:extLst>
            <a:ext uri="{FF2B5EF4-FFF2-40B4-BE49-F238E27FC236}">
              <a16:creationId xmlns:a16="http://schemas.microsoft.com/office/drawing/2014/main" id="{7E43D605-5805-4EF3-8DD6-1EED0D9CCD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87" name="Text Box 93">
          <a:extLst>
            <a:ext uri="{FF2B5EF4-FFF2-40B4-BE49-F238E27FC236}">
              <a16:creationId xmlns:a16="http://schemas.microsoft.com/office/drawing/2014/main" id="{E0959A53-8025-47D4-88DF-3FB4966261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88" name="Text Box 94">
          <a:extLst>
            <a:ext uri="{FF2B5EF4-FFF2-40B4-BE49-F238E27FC236}">
              <a16:creationId xmlns:a16="http://schemas.microsoft.com/office/drawing/2014/main" id="{5800E394-03FB-47CC-8C4E-AF4D7E6F3E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89" name="Text Box 87">
          <a:extLst>
            <a:ext uri="{FF2B5EF4-FFF2-40B4-BE49-F238E27FC236}">
              <a16:creationId xmlns:a16="http://schemas.microsoft.com/office/drawing/2014/main" id="{24A9D726-38CB-4FC6-A083-B5D2521BB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90" name="Text Box 88">
          <a:extLst>
            <a:ext uri="{FF2B5EF4-FFF2-40B4-BE49-F238E27FC236}">
              <a16:creationId xmlns:a16="http://schemas.microsoft.com/office/drawing/2014/main" id="{8290FDAC-F8C3-46A6-BF2F-515F94C15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91" name="Text Box 89">
          <a:extLst>
            <a:ext uri="{FF2B5EF4-FFF2-40B4-BE49-F238E27FC236}">
              <a16:creationId xmlns:a16="http://schemas.microsoft.com/office/drawing/2014/main" id="{83357E32-2834-4946-AF51-FB01640C6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92" name="Text Box 90">
          <a:extLst>
            <a:ext uri="{FF2B5EF4-FFF2-40B4-BE49-F238E27FC236}">
              <a16:creationId xmlns:a16="http://schemas.microsoft.com/office/drawing/2014/main" id="{F9C90269-7646-4C4E-80E6-27F94A1235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93" name="Text Box 91">
          <a:extLst>
            <a:ext uri="{FF2B5EF4-FFF2-40B4-BE49-F238E27FC236}">
              <a16:creationId xmlns:a16="http://schemas.microsoft.com/office/drawing/2014/main" id="{2BAA357D-1340-4DAF-985A-7AA35E737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94" name="Text Box 92">
          <a:extLst>
            <a:ext uri="{FF2B5EF4-FFF2-40B4-BE49-F238E27FC236}">
              <a16:creationId xmlns:a16="http://schemas.microsoft.com/office/drawing/2014/main" id="{F7A7959B-EBFB-4D42-B4E7-FF066F68E9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95" name="Text Box 93">
          <a:extLst>
            <a:ext uri="{FF2B5EF4-FFF2-40B4-BE49-F238E27FC236}">
              <a16:creationId xmlns:a16="http://schemas.microsoft.com/office/drawing/2014/main" id="{DFCDCF36-BD01-45D3-A9CC-BD0601EF2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296" name="Text Box 94">
          <a:extLst>
            <a:ext uri="{FF2B5EF4-FFF2-40B4-BE49-F238E27FC236}">
              <a16:creationId xmlns:a16="http://schemas.microsoft.com/office/drawing/2014/main" id="{4402FBB9-F044-4121-A280-A6CCB45BB4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97" name="Text Box 87">
          <a:extLst>
            <a:ext uri="{FF2B5EF4-FFF2-40B4-BE49-F238E27FC236}">
              <a16:creationId xmlns:a16="http://schemas.microsoft.com/office/drawing/2014/main" id="{A07898B2-A99B-4AA0-B1DA-FA2E00B0D6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98" name="Text Box 88">
          <a:extLst>
            <a:ext uri="{FF2B5EF4-FFF2-40B4-BE49-F238E27FC236}">
              <a16:creationId xmlns:a16="http://schemas.microsoft.com/office/drawing/2014/main" id="{09FBEE45-5EF6-49DD-98AF-327F07880A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299" name="Text Box 89">
          <a:extLst>
            <a:ext uri="{FF2B5EF4-FFF2-40B4-BE49-F238E27FC236}">
              <a16:creationId xmlns:a16="http://schemas.microsoft.com/office/drawing/2014/main" id="{D9010119-7B7A-48D6-AA36-B2ADDC36C4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00" name="Text Box 90">
          <a:extLst>
            <a:ext uri="{FF2B5EF4-FFF2-40B4-BE49-F238E27FC236}">
              <a16:creationId xmlns:a16="http://schemas.microsoft.com/office/drawing/2014/main" id="{F05052D8-0E6C-4473-9EF6-00465CFAB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01" name="Text Box 91">
          <a:extLst>
            <a:ext uri="{FF2B5EF4-FFF2-40B4-BE49-F238E27FC236}">
              <a16:creationId xmlns:a16="http://schemas.microsoft.com/office/drawing/2014/main" id="{ECAAE747-E8AE-4A2C-80AD-007988D0AB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02" name="Text Box 92">
          <a:extLst>
            <a:ext uri="{FF2B5EF4-FFF2-40B4-BE49-F238E27FC236}">
              <a16:creationId xmlns:a16="http://schemas.microsoft.com/office/drawing/2014/main" id="{EA47AE0F-53A9-4F97-A7DD-20D683EFA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03" name="Text Box 93">
          <a:extLst>
            <a:ext uri="{FF2B5EF4-FFF2-40B4-BE49-F238E27FC236}">
              <a16:creationId xmlns:a16="http://schemas.microsoft.com/office/drawing/2014/main" id="{1B0F27F4-A769-42C3-935D-BCE77220F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04" name="Text Box 94">
          <a:extLst>
            <a:ext uri="{FF2B5EF4-FFF2-40B4-BE49-F238E27FC236}">
              <a16:creationId xmlns:a16="http://schemas.microsoft.com/office/drawing/2014/main" id="{3E85801C-101B-41E9-85B5-11EA67851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05" name="Text Box 87">
          <a:extLst>
            <a:ext uri="{FF2B5EF4-FFF2-40B4-BE49-F238E27FC236}">
              <a16:creationId xmlns:a16="http://schemas.microsoft.com/office/drawing/2014/main" id="{BAA112A5-C20C-49DE-8E78-B06635B98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06" name="Text Box 88">
          <a:extLst>
            <a:ext uri="{FF2B5EF4-FFF2-40B4-BE49-F238E27FC236}">
              <a16:creationId xmlns:a16="http://schemas.microsoft.com/office/drawing/2014/main" id="{237DB716-ECA2-4A7F-BA40-34F5435128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07" name="Text Box 89">
          <a:extLst>
            <a:ext uri="{FF2B5EF4-FFF2-40B4-BE49-F238E27FC236}">
              <a16:creationId xmlns:a16="http://schemas.microsoft.com/office/drawing/2014/main" id="{12064AB2-7BD3-4AB8-AD6F-012C3E5EAB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08" name="Text Box 90">
          <a:extLst>
            <a:ext uri="{FF2B5EF4-FFF2-40B4-BE49-F238E27FC236}">
              <a16:creationId xmlns:a16="http://schemas.microsoft.com/office/drawing/2014/main" id="{CCCD1FE4-D8B8-421C-B80D-315E4F73C2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09" name="Text Box 91">
          <a:extLst>
            <a:ext uri="{FF2B5EF4-FFF2-40B4-BE49-F238E27FC236}">
              <a16:creationId xmlns:a16="http://schemas.microsoft.com/office/drawing/2014/main" id="{BD85D93C-74A7-484E-95E4-BF337133AD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10" name="Text Box 92">
          <a:extLst>
            <a:ext uri="{FF2B5EF4-FFF2-40B4-BE49-F238E27FC236}">
              <a16:creationId xmlns:a16="http://schemas.microsoft.com/office/drawing/2014/main" id="{A17F42C7-A38B-491F-B6D2-829D4EEF31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11" name="Text Box 93">
          <a:extLst>
            <a:ext uri="{FF2B5EF4-FFF2-40B4-BE49-F238E27FC236}">
              <a16:creationId xmlns:a16="http://schemas.microsoft.com/office/drawing/2014/main" id="{745A10A4-F5EC-47BB-9956-59D3B49C4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12" name="Text Box 94">
          <a:extLst>
            <a:ext uri="{FF2B5EF4-FFF2-40B4-BE49-F238E27FC236}">
              <a16:creationId xmlns:a16="http://schemas.microsoft.com/office/drawing/2014/main" id="{84D1F5ED-F926-4433-8298-8E7CC07B0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13" name="Text Box 87">
          <a:extLst>
            <a:ext uri="{FF2B5EF4-FFF2-40B4-BE49-F238E27FC236}">
              <a16:creationId xmlns:a16="http://schemas.microsoft.com/office/drawing/2014/main" id="{B3CD5B21-DC3B-4FCA-9D81-46FDD95129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14" name="Text Box 88">
          <a:extLst>
            <a:ext uri="{FF2B5EF4-FFF2-40B4-BE49-F238E27FC236}">
              <a16:creationId xmlns:a16="http://schemas.microsoft.com/office/drawing/2014/main" id="{EAEDAA8A-2260-49A5-B6A8-3937EE1EC2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15" name="Text Box 89">
          <a:extLst>
            <a:ext uri="{FF2B5EF4-FFF2-40B4-BE49-F238E27FC236}">
              <a16:creationId xmlns:a16="http://schemas.microsoft.com/office/drawing/2014/main" id="{7E415D62-EDEE-400D-991F-3657A143C0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16" name="Text Box 90">
          <a:extLst>
            <a:ext uri="{FF2B5EF4-FFF2-40B4-BE49-F238E27FC236}">
              <a16:creationId xmlns:a16="http://schemas.microsoft.com/office/drawing/2014/main" id="{E7870D9E-8366-492E-979C-FEB46C4910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17" name="Text Box 91">
          <a:extLst>
            <a:ext uri="{FF2B5EF4-FFF2-40B4-BE49-F238E27FC236}">
              <a16:creationId xmlns:a16="http://schemas.microsoft.com/office/drawing/2014/main" id="{3C45B5C6-AB05-41AC-BACD-6BB23E7D68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18" name="Text Box 92">
          <a:extLst>
            <a:ext uri="{FF2B5EF4-FFF2-40B4-BE49-F238E27FC236}">
              <a16:creationId xmlns:a16="http://schemas.microsoft.com/office/drawing/2014/main" id="{EDC0A41C-B3AC-422A-94FB-405377CB8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19" name="Text Box 93">
          <a:extLst>
            <a:ext uri="{FF2B5EF4-FFF2-40B4-BE49-F238E27FC236}">
              <a16:creationId xmlns:a16="http://schemas.microsoft.com/office/drawing/2014/main" id="{A61E8D2C-4EB6-4749-B322-1C40FB143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20" name="Text Box 94">
          <a:extLst>
            <a:ext uri="{FF2B5EF4-FFF2-40B4-BE49-F238E27FC236}">
              <a16:creationId xmlns:a16="http://schemas.microsoft.com/office/drawing/2014/main" id="{89675289-2818-4601-8CC3-1A65C527C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21" name="Text Box 87">
          <a:extLst>
            <a:ext uri="{FF2B5EF4-FFF2-40B4-BE49-F238E27FC236}">
              <a16:creationId xmlns:a16="http://schemas.microsoft.com/office/drawing/2014/main" id="{0FB9349F-0084-41DD-94F3-215639140C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22" name="Text Box 88">
          <a:extLst>
            <a:ext uri="{FF2B5EF4-FFF2-40B4-BE49-F238E27FC236}">
              <a16:creationId xmlns:a16="http://schemas.microsoft.com/office/drawing/2014/main" id="{00AA211C-0707-4A2B-B29C-CFE50FDBF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23" name="Text Box 89">
          <a:extLst>
            <a:ext uri="{FF2B5EF4-FFF2-40B4-BE49-F238E27FC236}">
              <a16:creationId xmlns:a16="http://schemas.microsoft.com/office/drawing/2014/main" id="{E04FFE7D-5AD4-4BFC-AA1F-470AD4B111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24" name="Text Box 90">
          <a:extLst>
            <a:ext uri="{FF2B5EF4-FFF2-40B4-BE49-F238E27FC236}">
              <a16:creationId xmlns:a16="http://schemas.microsoft.com/office/drawing/2014/main" id="{040DA84E-A6E6-46A4-8F4A-5CEE24E71C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25" name="Text Box 91">
          <a:extLst>
            <a:ext uri="{FF2B5EF4-FFF2-40B4-BE49-F238E27FC236}">
              <a16:creationId xmlns:a16="http://schemas.microsoft.com/office/drawing/2014/main" id="{BCACAFA0-C952-452E-95DB-72C5D62A8C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26" name="Text Box 92">
          <a:extLst>
            <a:ext uri="{FF2B5EF4-FFF2-40B4-BE49-F238E27FC236}">
              <a16:creationId xmlns:a16="http://schemas.microsoft.com/office/drawing/2014/main" id="{851BEB44-1EC2-4B18-945D-88F138035C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27" name="Text Box 93">
          <a:extLst>
            <a:ext uri="{FF2B5EF4-FFF2-40B4-BE49-F238E27FC236}">
              <a16:creationId xmlns:a16="http://schemas.microsoft.com/office/drawing/2014/main" id="{0257DCE1-1F4F-4469-979A-B1E6F0F5D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28" name="Text Box 94">
          <a:extLst>
            <a:ext uri="{FF2B5EF4-FFF2-40B4-BE49-F238E27FC236}">
              <a16:creationId xmlns:a16="http://schemas.microsoft.com/office/drawing/2014/main" id="{D1ECBD07-7E7B-4EDD-A2A5-E6E04A0144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29" name="Text Box 91">
          <a:extLst>
            <a:ext uri="{FF2B5EF4-FFF2-40B4-BE49-F238E27FC236}">
              <a16:creationId xmlns:a16="http://schemas.microsoft.com/office/drawing/2014/main" id="{D0830CD8-6F06-431E-8B58-33A92BCB6A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0" name="Text Box 92">
          <a:extLst>
            <a:ext uri="{FF2B5EF4-FFF2-40B4-BE49-F238E27FC236}">
              <a16:creationId xmlns:a16="http://schemas.microsoft.com/office/drawing/2014/main" id="{736C4198-86BC-458F-B239-7347E90EBB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1" name="Text Box 93">
          <a:extLst>
            <a:ext uri="{FF2B5EF4-FFF2-40B4-BE49-F238E27FC236}">
              <a16:creationId xmlns:a16="http://schemas.microsoft.com/office/drawing/2014/main" id="{C6F85B14-0D38-4BA7-AF31-40BCBF1F4A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2" name="Text Box 94">
          <a:extLst>
            <a:ext uri="{FF2B5EF4-FFF2-40B4-BE49-F238E27FC236}">
              <a16:creationId xmlns:a16="http://schemas.microsoft.com/office/drawing/2014/main" id="{80A2E39C-E193-412B-BA33-EC1B754D8A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3" name="Text Box 91">
          <a:extLst>
            <a:ext uri="{FF2B5EF4-FFF2-40B4-BE49-F238E27FC236}">
              <a16:creationId xmlns:a16="http://schemas.microsoft.com/office/drawing/2014/main" id="{DA9171F7-4EE2-4EDD-AA35-AF5728CD43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4" name="Text Box 92">
          <a:extLst>
            <a:ext uri="{FF2B5EF4-FFF2-40B4-BE49-F238E27FC236}">
              <a16:creationId xmlns:a16="http://schemas.microsoft.com/office/drawing/2014/main" id="{8152B85A-1B43-4571-93C8-88492C26BE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5" name="Text Box 93">
          <a:extLst>
            <a:ext uri="{FF2B5EF4-FFF2-40B4-BE49-F238E27FC236}">
              <a16:creationId xmlns:a16="http://schemas.microsoft.com/office/drawing/2014/main" id="{DD178879-C543-41A4-8B7E-0950E36624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6" name="Text Box 94">
          <a:extLst>
            <a:ext uri="{FF2B5EF4-FFF2-40B4-BE49-F238E27FC236}">
              <a16:creationId xmlns:a16="http://schemas.microsoft.com/office/drawing/2014/main" id="{54735C52-FC00-4A1F-BABC-CE0810B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7" name="Text Box 91">
          <a:extLst>
            <a:ext uri="{FF2B5EF4-FFF2-40B4-BE49-F238E27FC236}">
              <a16:creationId xmlns:a16="http://schemas.microsoft.com/office/drawing/2014/main" id="{8A1458C0-001A-42B0-9539-AAAF67D424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8" name="Text Box 92">
          <a:extLst>
            <a:ext uri="{FF2B5EF4-FFF2-40B4-BE49-F238E27FC236}">
              <a16:creationId xmlns:a16="http://schemas.microsoft.com/office/drawing/2014/main" id="{A37FCE35-C6AE-4FDE-BDC9-F7DC1AEFF6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39" name="Text Box 93">
          <a:extLst>
            <a:ext uri="{FF2B5EF4-FFF2-40B4-BE49-F238E27FC236}">
              <a16:creationId xmlns:a16="http://schemas.microsoft.com/office/drawing/2014/main" id="{7EAB5D2A-87CD-472B-BB85-1AA12F5DD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40" name="Text Box 94">
          <a:extLst>
            <a:ext uri="{FF2B5EF4-FFF2-40B4-BE49-F238E27FC236}">
              <a16:creationId xmlns:a16="http://schemas.microsoft.com/office/drawing/2014/main" id="{C85CEEE2-C6A8-4E92-B6C1-96228BCCF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41" name="Text Box 87">
          <a:extLst>
            <a:ext uri="{FF2B5EF4-FFF2-40B4-BE49-F238E27FC236}">
              <a16:creationId xmlns:a16="http://schemas.microsoft.com/office/drawing/2014/main" id="{31258FB5-3C72-44E7-85B1-F55818FBB1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42" name="Text Box 88">
          <a:extLst>
            <a:ext uri="{FF2B5EF4-FFF2-40B4-BE49-F238E27FC236}">
              <a16:creationId xmlns:a16="http://schemas.microsoft.com/office/drawing/2014/main" id="{E8C3C52F-EAE9-44E3-A6D0-3AB346E6BB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43" name="Text Box 89">
          <a:extLst>
            <a:ext uri="{FF2B5EF4-FFF2-40B4-BE49-F238E27FC236}">
              <a16:creationId xmlns:a16="http://schemas.microsoft.com/office/drawing/2014/main" id="{29F299B1-EF5A-4F4B-88B6-4B68575396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44" name="Text Box 90">
          <a:extLst>
            <a:ext uri="{FF2B5EF4-FFF2-40B4-BE49-F238E27FC236}">
              <a16:creationId xmlns:a16="http://schemas.microsoft.com/office/drawing/2014/main" id="{DA1F74D9-D478-4665-8D1F-C9D1E20809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45" name="Text Box 91">
          <a:extLst>
            <a:ext uri="{FF2B5EF4-FFF2-40B4-BE49-F238E27FC236}">
              <a16:creationId xmlns:a16="http://schemas.microsoft.com/office/drawing/2014/main" id="{066F4336-5730-4117-AC17-A98A567B2A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46" name="Text Box 92">
          <a:extLst>
            <a:ext uri="{FF2B5EF4-FFF2-40B4-BE49-F238E27FC236}">
              <a16:creationId xmlns:a16="http://schemas.microsoft.com/office/drawing/2014/main" id="{8F4E3C4C-1A6A-4062-AB80-2A024CC781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47" name="Text Box 93">
          <a:extLst>
            <a:ext uri="{FF2B5EF4-FFF2-40B4-BE49-F238E27FC236}">
              <a16:creationId xmlns:a16="http://schemas.microsoft.com/office/drawing/2014/main" id="{9475B359-9798-4188-9160-102459D8A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48" name="Text Box 94">
          <a:extLst>
            <a:ext uri="{FF2B5EF4-FFF2-40B4-BE49-F238E27FC236}">
              <a16:creationId xmlns:a16="http://schemas.microsoft.com/office/drawing/2014/main" id="{28295E56-9373-439E-8213-98E21356E3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49" name="Text Box 87">
          <a:extLst>
            <a:ext uri="{FF2B5EF4-FFF2-40B4-BE49-F238E27FC236}">
              <a16:creationId xmlns:a16="http://schemas.microsoft.com/office/drawing/2014/main" id="{FFBCA18E-7631-4A74-AE87-5AF029927E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50" name="Text Box 88">
          <a:extLst>
            <a:ext uri="{FF2B5EF4-FFF2-40B4-BE49-F238E27FC236}">
              <a16:creationId xmlns:a16="http://schemas.microsoft.com/office/drawing/2014/main" id="{5D0745AD-B71F-4D8D-8B85-6C6DEC1EBF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51" name="Text Box 89">
          <a:extLst>
            <a:ext uri="{FF2B5EF4-FFF2-40B4-BE49-F238E27FC236}">
              <a16:creationId xmlns:a16="http://schemas.microsoft.com/office/drawing/2014/main" id="{FBFF1BEF-A3B7-48D7-96B1-41BF5E3763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52" name="Text Box 90">
          <a:extLst>
            <a:ext uri="{FF2B5EF4-FFF2-40B4-BE49-F238E27FC236}">
              <a16:creationId xmlns:a16="http://schemas.microsoft.com/office/drawing/2014/main" id="{3C020C53-D0F5-409B-BFBB-B309951FAB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53" name="Text Box 91">
          <a:extLst>
            <a:ext uri="{FF2B5EF4-FFF2-40B4-BE49-F238E27FC236}">
              <a16:creationId xmlns:a16="http://schemas.microsoft.com/office/drawing/2014/main" id="{C060F42C-92D1-4FBD-8A09-444A269AD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54" name="Text Box 92">
          <a:extLst>
            <a:ext uri="{FF2B5EF4-FFF2-40B4-BE49-F238E27FC236}">
              <a16:creationId xmlns:a16="http://schemas.microsoft.com/office/drawing/2014/main" id="{A81A77BA-6AE7-469E-A6FA-0791A7E01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55" name="Text Box 93">
          <a:extLst>
            <a:ext uri="{FF2B5EF4-FFF2-40B4-BE49-F238E27FC236}">
              <a16:creationId xmlns:a16="http://schemas.microsoft.com/office/drawing/2014/main" id="{B241A99E-5113-4240-8832-072902090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56" name="Text Box 94">
          <a:extLst>
            <a:ext uri="{FF2B5EF4-FFF2-40B4-BE49-F238E27FC236}">
              <a16:creationId xmlns:a16="http://schemas.microsoft.com/office/drawing/2014/main" id="{D904A942-B5F4-49C6-8054-7C5F70E81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57" name="Text Box 87">
          <a:extLst>
            <a:ext uri="{FF2B5EF4-FFF2-40B4-BE49-F238E27FC236}">
              <a16:creationId xmlns:a16="http://schemas.microsoft.com/office/drawing/2014/main" id="{55F1FB52-E376-4BA4-A49D-64B5215BC3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58" name="Text Box 88">
          <a:extLst>
            <a:ext uri="{FF2B5EF4-FFF2-40B4-BE49-F238E27FC236}">
              <a16:creationId xmlns:a16="http://schemas.microsoft.com/office/drawing/2014/main" id="{F681A8BE-D835-477B-BD62-E0087FEF39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59" name="Text Box 89">
          <a:extLst>
            <a:ext uri="{FF2B5EF4-FFF2-40B4-BE49-F238E27FC236}">
              <a16:creationId xmlns:a16="http://schemas.microsoft.com/office/drawing/2014/main" id="{4FEB09A2-B502-404E-9A6E-0E8A0A4300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60" name="Text Box 90">
          <a:extLst>
            <a:ext uri="{FF2B5EF4-FFF2-40B4-BE49-F238E27FC236}">
              <a16:creationId xmlns:a16="http://schemas.microsoft.com/office/drawing/2014/main" id="{6B554A31-7D65-46B2-8645-4768CBA08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1" name="Text Box 91">
          <a:extLst>
            <a:ext uri="{FF2B5EF4-FFF2-40B4-BE49-F238E27FC236}">
              <a16:creationId xmlns:a16="http://schemas.microsoft.com/office/drawing/2014/main" id="{24356C16-18AF-4B96-AC6B-BD3D7A501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2" name="Text Box 92">
          <a:extLst>
            <a:ext uri="{FF2B5EF4-FFF2-40B4-BE49-F238E27FC236}">
              <a16:creationId xmlns:a16="http://schemas.microsoft.com/office/drawing/2014/main" id="{AF1B091F-FBFA-445B-9E5F-6E253D999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3" name="Text Box 93">
          <a:extLst>
            <a:ext uri="{FF2B5EF4-FFF2-40B4-BE49-F238E27FC236}">
              <a16:creationId xmlns:a16="http://schemas.microsoft.com/office/drawing/2014/main" id="{194E1789-DDAD-4EEE-BE64-B0D2E271DB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4" name="Text Box 94">
          <a:extLst>
            <a:ext uri="{FF2B5EF4-FFF2-40B4-BE49-F238E27FC236}">
              <a16:creationId xmlns:a16="http://schemas.microsoft.com/office/drawing/2014/main" id="{A4305043-C3B7-4664-A263-213A6A9001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5" name="Text Box 91">
          <a:extLst>
            <a:ext uri="{FF2B5EF4-FFF2-40B4-BE49-F238E27FC236}">
              <a16:creationId xmlns:a16="http://schemas.microsoft.com/office/drawing/2014/main" id="{FF2564ED-22DF-4B39-ADD3-30DDAC023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6" name="Text Box 92">
          <a:extLst>
            <a:ext uri="{FF2B5EF4-FFF2-40B4-BE49-F238E27FC236}">
              <a16:creationId xmlns:a16="http://schemas.microsoft.com/office/drawing/2014/main" id="{E9E1C017-60B9-4CF1-AC5C-BD96957616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7" name="Text Box 93">
          <a:extLst>
            <a:ext uri="{FF2B5EF4-FFF2-40B4-BE49-F238E27FC236}">
              <a16:creationId xmlns:a16="http://schemas.microsoft.com/office/drawing/2014/main" id="{A2F1A244-D68F-4879-8A45-1654ED3D1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8" name="Text Box 94">
          <a:extLst>
            <a:ext uri="{FF2B5EF4-FFF2-40B4-BE49-F238E27FC236}">
              <a16:creationId xmlns:a16="http://schemas.microsoft.com/office/drawing/2014/main" id="{1ACC2DA1-F660-454C-A463-47BAF2F8B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69" name="Text Box 91">
          <a:extLst>
            <a:ext uri="{FF2B5EF4-FFF2-40B4-BE49-F238E27FC236}">
              <a16:creationId xmlns:a16="http://schemas.microsoft.com/office/drawing/2014/main" id="{A4AA9405-A7BB-41A1-A096-BCEE243C1B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70" name="Text Box 92">
          <a:extLst>
            <a:ext uri="{FF2B5EF4-FFF2-40B4-BE49-F238E27FC236}">
              <a16:creationId xmlns:a16="http://schemas.microsoft.com/office/drawing/2014/main" id="{9F5F0625-FFA2-40FB-AC8D-9EBACBB69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71" name="Text Box 93">
          <a:extLst>
            <a:ext uri="{FF2B5EF4-FFF2-40B4-BE49-F238E27FC236}">
              <a16:creationId xmlns:a16="http://schemas.microsoft.com/office/drawing/2014/main" id="{C940EE6A-17CC-4A41-A64A-E4620F857C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72" name="Text Box 94">
          <a:extLst>
            <a:ext uri="{FF2B5EF4-FFF2-40B4-BE49-F238E27FC236}">
              <a16:creationId xmlns:a16="http://schemas.microsoft.com/office/drawing/2014/main" id="{7337AB16-4EC3-4EA3-A631-B154DAFDC6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73" name="Text Box 91">
          <a:extLst>
            <a:ext uri="{FF2B5EF4-FFF2-40B4-BE49-F238E27FC236}">
              <a16:creationId xmlns:a16="http://schemas.microsoft.com/office/drawing/2014/main" id="{CD797E93-7365-46A5-866F-1F6E02AF68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74" name="Text Box 92">
          <a:extLst>
            <a:ext uri="{FF2B5EF4-FFF2-40B4-BE49-F238E27FC236}">
              <a16:creationId xmlns:a16="http://schemas.microsoft.com/office/drawing/2014/main" id="{1486F7B8-7DC7-4C7E-ADEA-F160FBF01C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75" name="Text Box 93">
          <a:extLst>
            <a:ext uri="{FF2B5EF4-FFF2-40B4-BE49-F238E27FC236}">
              <a16:creationId xmlns:a16="http://schemas.microsoft.com/office/drawing/2014/main" id="{AC5E3041-336C-408D-B783-6DC234472D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76" name="Text Box 94">
          <a:extLst>
            <a:ext uri="{FF2B5EF4-FFF2-40B4-BE49-F238E27FC236}">
              <a16:creationId xmlns:a16="http://schemas.microsoft.com/office/drawing/2014/main" id="{6C621793-3687-4A02-93F2-E23E0517C3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77" name="Text Box 87">
          <a:extLst>
            <a:ext uri="{FF2B5EF4-FFF2-40B4-BE49-F238E27FC236}">
              <a16:creationId xmlns:a16="http://schemas.microsoft.com/office/drawing/2014/main" id="{B3D8CEA7-A8A1-4AB6-8C8A-86CE524530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78" name="Text Box 88">
          <a:extLst>
            <a:ext uri="{FF2B5EF4-FFF2-40B4-BE49-F238E27FC236}">
              <a16:creationId xmlns:a16="http://schemas.microsoft.com/office/drawing/2014/main" id="{CA65EA83-EE06-4C7A-8D1D-26D160EBD4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79" name="Text Box 89">
          <a:extLst>
            <a:ext uri="{FF2B5EF4-FFF2-40B4-BE49-F238E27FC236}">
              <a16:creationId xmlns:a16="http://schemas.microsoft.com/office/drawing/2014/main" id="{03EA8D99-FE49-443B-820E-25C36A4FD9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80" name="Text Box 90">
          <a:extLst>
            <a:ext uri="{FF2B5EF4-FFF2-40B4-BE49-F238E27FC236}">
              <a16:creationId xmlns:a16="http://schemas.microsoft.com/office/drawing/2014/main" id="{4009D875-134E-4A4D-9C6E-0949484E89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81" name="Text Box 91">
          <a:extLst>
            <a:ext uri="{FF2B5EF4-FFF2-40B4-BE49-F238E27FC236}">
              <a16:creationId xmlns:a16="http://schemas.microsoft.com/office/drawing/2014/main" id="{2EDAFCD9-8B5B-4DBE-A019-0E089D3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82" name="Text Box 92">
          <a:extLst>
            <a:ext uri="{FF2B5EF4-FFF2-40B4-BE49-F238E27FC236}">
              <a16:creationId xmlns:a16="http://schemas.microsoft.com/office/drawing/2014/main" id="{4BEB7666-75C7-4C0C-851A-F6132DBD0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83" name="Text Box 93">
          <a:extLst>
            <a:ext uri="{FF2B5EF4-FFF2-40B4-BE49-F238E27FC236}">
              <a16:creationId xmlns:a16="http://schemas.microsoft.com/office/drawing/2014/main" id="{FBCA695D-C2A8-4057-B645-DFD100D58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84" name="Text Box 94">
          <a:extLst>
            <a:ext uri="{FF2B5EF4-FFF2-40B4-BE49-F238E27FC236}">
              <a16:creationId xmlns:a16="http://schemas.microsoft.com/office/drawing/2014/main" id="{3180AC98-C5CD-4764-8048-F6665471D1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85" name="Text Box 87">
          <a:extLst>
            <a:ext uri="{FF2B5EF4-FFF2-40B4-BE49-F238E27FC236}">
              <a16:creationId xmlns:a16="http://schemas.microsoft.com/office/drawing/2014/main" id="{55EA66E5-6336-46A5-A7D0-326BE878A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86" name="Text Box 88">
          <a:extLst>
            <a:ext uri="{FF2B5EF4-FFF2-40B4-BE49-F238E27FC236}">
              <a16:creationId xmlns:a16="http://schemas.microsoft.com/office/drawing/2014/main" id="{F1CA4B9A-12F3-4100-B95B-014292E968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87" name="Text Box 89">
          <a:extLst>
            <a:ext uri="{FF2B5EF4-FFF2-40B4-BE49-F238E27FC236}">
              <a16:creationId xmlns:a16="http://schemas.microsoft.com/office/drawing/2014/main" id="{F21FB411-20CD-4DFD-847A-6565C2A1F0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88" name="Text Box 90">
          <a:extLst>
            <a:ext uri="{FF2B5EF4-FFF2-40B4-BE49-F238E27FC236}">
              <a16:creationId xmlns:a16="http://schemas.microsoft.com/office/drawing/2014/main" id="{B110E682-0C49-47BD-8460-235981C8D0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89" name="Text Box 91">
          <a:extLst>
            <a:ext uri="{FF2B5EF4-FFF2-40B4-BE49-F238E27FC236}">
              <a16:creationId xmlns:a16="http://schemas.microsoft.com/office/drawing/2014/main" id="{A15A852F-485E-4187-A7D7-778F5FE58E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90" name="Text Box 92">
          <a:extLst>
            <a:ext uri="{FF2B5EF4-FFF2-40B4-BE49-F238E27FC236}">
              <a16:creationId xmlns:a16="http://schemas.microsoft.com/office/drawing/2014/main" id="{21E9F5FC-C56E-4013-BA7F-8C0042544E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91" name="Text Box 93">
          <a:extLst>
            <a:ext uri="{FF2B5EF4-FFF2-40B4-BE49-F238E27FC236}">
              <a16:creationId xmlns:a16="http://schemas.microsoft.com/office/drawing/2014/main" id="{3893BA25-9EDC-4275-9841-481325C9C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92" name="Text Box 94">
          <a:extLst>
            <a:ext uri="{FF2B5EF4-FFF2-40B4-BE49-F238E27FC236}">
              <a16:creationId xmlns:a16="http://schemas.microsoft.com/office/drawing/2014/main" id="{E3B87E34-E8CA-4111-A64B-50CB1492B8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93" name="Text Box 87">
          <a:extLst>
            <a:ext uri="{FF2B5EF4-FFF2-40B4-BE49-F238E27FC236}">
              <a16:creationId xmlns:a16="http://schemas.microsoft.com/office/drawing/2014/main" id="{FB3AE2EF-A6DE-4C08-858C-F8EFF28AAA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94" name="Text Box 88">
          <a:extLst>
            <a:ext uri="{FF2B5EF4-FFF2-40B4-BE49-F238E27FC236}">
              <a16:creationId xmlns:a16="http://schemas.microsoft.com/office/drawing/2014/main" id="{2D1001A5-9CAD-4ABF-86E0-FE59FF0104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95" name="Text Box 89">
          <a:extLst>
            <a:ext uri="{FF2B5EF4-FFF2-40B4-BE49-F238E27FC236}">
              <a16:creationId xmlns:a16="http://schemas.microsoft.com/office/drawing/2014/main" id="{010C3690-4A68-4819-AE61-760CD02CCB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396" name="Text Box 90">
          <a:extLst>
            <a:ext uri="{FF2B5EF4-FFF2-40B4-BE49-F238E27FC236}">
              <a16:creationId xmlns:a16="http://schemas.microsoft.com/office/drawing/2014/main" id="{67CBE668-8A20-47DC-90C9-CFB6724AF3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97" name="Text Box 91">
          <a:extLst>
            <a:ext uri="{FF2B5EF4-FFF2-40B4-BE49-F238E27FC236}">
              <a16:creationId xmlns:a16="http://schemas.microsoft.com/office/drawing/2014/main" id="{5069A7F8-BDCA-4730-82C4-84CFF8B25E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98" name="Text Box 92">
          <a:extLst>
            <a:ext uri="{FF2B5EF4-FFF2-40B4-BE49-F238E27FC236}">
              <a16:creationId xmlns:a16="http://schemas.microsoft.com/office/drawing/2014/main" id="{A37602FB-AB58-4F07-899F-8D0F267636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399" name="Text Box 93">
          <a:extLst>
            <a:ext uri="{FF2B5EF4-FFF2-40B4-BE49-F238E27FC236}">
              <a16:creationId xmlns:a16="http://schemas.microsoft.com/office/drawing/2014/main" id="{9FDFD70E-259C-4C9E-9E5F-A070BC775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00" name="Text Box 94">
          <a:extLst>
            <a:ext uri="{FF2B5EF4-FFF2-40B4-BE49-F238E27FC236}">
              <a16:creationId xmlns:a16="http://schemas.microsoft.com/office/drawing/2014/main" id="{50614C81-4BD8-41B3-A785-2E38152B71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01" name="Text Box 87">
          <a:extLst>
            <a:ext uri="{FF2B5EF4-FFF2-40B4-BE49-F238E27FC236}">
              <a16:creationId xmlns:a16="http://schemas.microsoft.com/office/drawing/2014/main" id="{BAEBB6FA-933F-4A1E-80A8-33872F231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02" name="Text Box 88">
          <a:extLst>
            <a:ext uri="{FF2B5EF4-FFF2-40B4-BE49-F238E27FC236}">
              <a16:creationId xmlns:a16="http://schemas.microsoft.com/office/drawing/2014/main" id="{3512D24E-142C-44CA-A89B-0E3AD7A487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03" name="Text Box 89">
          <a:extLst>
            <a:ext uri="{FF2B5EF4-FFF2-40B4-BE49-F238E27FC236}">
              <a16:creationId xmlns:a16="http://schemas.microsoft.com/office/drawing/2014/main" id="{330EBB9D-72F1-457E-8370-419017886D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04" name="Text Box 90">
          <a:extLst>
            <a:ext uri="{FF2B5EF4-FFF2-40B4-BE49-F238E27FC236}">
              <a16:creationId xmlns:a16="http://schemas.microsoft.com/office/drawing/2014/main" id="{B71E5CF9-8833-46A8-A91E-649CC54421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05" name="Text Box 91">
          <a:extLst>
            <a:ext uri="{FF2B5EF4-FFF2-40B4-BE49-F238E27FC236}">
              <a16:creationId xmlns:a16="http://schemas.microsoft.com/office/drawing/2014/main" id="{51FB4648-FF38-46EA-838E-19E4BE0DB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06" name="Text Box 92">
          <a:extLst>
            <a:ext uri="{FF2B5EF4-FFF2-40B4-BE49-F238E27FC236}">
              <a16:creationId xmlns:a16="http://schemas.microsoft.com/office/drawing/2014/main" id="{FCA2403E-128C-40F2-B9AA-9EABA0291F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07" name="Text Box 93">
          <a:extLst>
            <a:ext uri="{FF2B5EF4-FFF2-40B4-BE49-F238E27FC236}">
              <a16:creationId xmlns:a16="http://schemas.microsoft.com/office/drawing/2014/main" id="{1B6A39EA-3E37-4C14-898E-7F4CB0C3A0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08" name="Text Box 94">
          <a:extLst>
            <a:ext uri="{FF2B5EF4-FFF2-40B4-BE49-F238E27FC236}">
              <a16:creationId xmlns:a16="http://schemas.microsoft.com/office/drawing/2014/main" id="{97E3B14A-0402-4ED4-A5F6-A4DF41151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09" name="Text Box 87">
          <a:extLst>
            <a:ext uri="{FF2B5EF4-FFF2-40B4-BE49-F238E27FC236}">
              <a16:creationId xmlns:a16="http://schemas.microsoft.com/office/drawing/2014/main" id="{1105F5EC-897E-4C2A-B8E9-FF28922BC3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10" name="Text Box 88">
          <a:extLst>
            <a:ext uri="{FF2B5EF4-FFF2-40B4-BE49-F238E27FC236}">
              <a16:creationId xmlns:a16="http://schemas.microsoft.com/office/drawing/2014/main" id="{469910CE-D62B-4C7D-BFC6-7112C66C6F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11" name="Text Box 89">
          <a:extLst>
            <a:ext uri="{FF2B5EF4-FFF2-40B4-BE49-F238E27FC236}">
              <a16:creationId xmlns:a16="http://schemas.microsoft.com/office/drawing/2014/main" id="{C6F8FDE7-6835-4F34-A3B4-D4F08A86A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12" name="Text Box 90">
          <a:extLst>
            <a:ext uri="{FF2B5EF4-FFF2-40B4-BE49-F238E27FC236}">
              <a16:creationId xmlns:a16="http://schemas.microsoft.com/office/drawing/2014/main" id="{1C687A2F-3CCB-4BE0-92CD-3A8456E51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13" name="Text Box 91">
          <a:extLst>
            <a:ext uri="{FF2B5EF4-FFF2-40B4-BE49-F238E27FC236}">
              <a16:creationId xmlns:a16="http://schemas.microsoft.com/office/drawing/2014/main" id="{D28F7E0C-92BB-4D88-9402-5180C8403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14" name="Text Box 92">
          <a:extLst>
            <a:ext uri="{FF2B5EF4-FFF2-40B4-BE49-F238E27FC236}">
              <a16:creationId xmlns:a16="http://schemas.microsoft.com/office/drawing/2014/main" id="{C33BDB17-CB93-4469-B058-5279AB545A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15" name="Text Box 93">
          <a:extLst>
            <a:ext uri="{FF2B5EF4-FFF2-40B4-BE49-F238E27FC236}">
              <a16:creationId xmlns:a16="http://schemas.microsoft.com/office/drawing/2014/main" id="{5619D24F-1466-4EC0-95B1-5719E31F4D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16" name="Text Box 94">
          <a:extLst>
            <a:ext uri="{FF2B5EF4-FFF2-40B4-BE49-F238E27FC236}">
              <a16:creationId xmlns:a16="http://schemas.microsoft.com/office/drawing/2014/main" id="{7075FA69-F411-4323-BFB8-2124998FE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17" name="Text Box 87">
          <a:extLst>
            <a:ext uri="{FF2B5EF4-FFF2-40B4-BE49-F238E27FC236}">
              <a16:creationId xmlns:a16="http://schemas.microsoft.com/office/drawing/2014/main" id="{3456EC4F-4812-494A-8CDF-FCDE6A8C19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18" name="Text Box 88">
          <a:extLst>
            <a:ext uri="{FF2B5EF4-FFF2-40B4-BE49-F238E27FC236}">
              <a16:creationId xmlns:a16="http://schemas.microsoft.com/office/drawing/2014/main" id="{EFD95025-99D0-478B-B7F2-ACD9A9CD8E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19" name="Text Box 89">
          <a:extLst>
            <a:ext uri="{FF2B5EF4-FFF2-40B4-BE49-F238E27FC236}">
              <a16:creationId xmlns:a16="http://schemas.microsoft.com/office/drawing/2014/main" id="{4FFF2274-DDC4-4074-8858-F9EC222E0D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20" name="Text Box 90">
          <a:extLst>
            <a:ext uri="{FF2B5EF4-FFF2-40B4-BE49-F238E27FC236}">
              <a16:creationId xmlns:a16="http://schemas.microsoft.com/office/drawing/2014/main" id="{A01A4B71-6460-4E99-BA40-9246F2154D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1" name="Text Box 91">
          <a:extLst>
            <a:ext uri="{FF2B5EF4-FFF2-40B4-BE49-F238E27FC236}">
              <a16:creationId xmlns:a16="http://schemas.microsoft.com/office/drawing/2014/main" id="{2556213B-5FEB-402A-B7ED-9459E89C92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2" name="Text Box 92">
          <a:extLst>
            <a:ext uri="{FF2B5EF4-FFF2-40B4-BE49-F238E27FC236}">
              <a16:creationId xmlns:a16="http://schemas.microsoft.com/office/drawing/2014/main" id="{9F4A4BE0-198C-44BF-94EA-6F56409FBD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3" name="Text Box 93">
          <a:extLst>
            <a:ext uri="{FF2B5EF4-FFF2-40B4-BE49-F238E27FC236}">
              <a16:creationId xmlns:a16="http://schemas.microsoft.com/office/drawing/2014/main" id="{2C3FA2CB-EECE-4435-8D10-E0A933E865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4" name="Text Box 94">
          <a:extLst>
            <a:ext uri="{FF2B5EF4-FFF2-40B4-BE49-F238E27FC236}">
              <a16:creationId xmlns:a16="http://schemas.microsoft.com/office/drawing/2014/main" id="{7C5BEB13-446E-4522-8425-5A984DDF7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5" name="Text Box 91">
          <a:extLst>
            <a:ext uri="{FF2B5EF4-FFF2-40B4-BE49-F238E27FC236}">
              <a16:creationId xmlns:a16="http://schemas.microsoft.com/office/drawing/2014/main" id="{26F9E4C9-E3EB-4F42-B0E2-6BB1359707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6" name="Text Box 92">
          <a:extLst>
            <a:ext uri="{FF2B5EF4-FFF2-40B4-BE49-F238E27FC236}">
              <a16:creationId xmlns:a16="http://schemas.microsoft.com/office/drawing/2014/main" id="{732CE9DE-8ABD-43D2-B689-409AC8ED7E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7" name="Text Box 93">
          <a:extLst>
            <a:ext uri="{FF2B5EF4-FFF2-40B4-BE49-F238E27FC236}">
              <a16:creationId xmlns:a16="http://schemas.microsoft.com/office/drawing/2014/main" id="{289F14B4-E22E-429C-8EBF-5E0411A11F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8" name="Text Box 94">
          <a:extLst>
            <a:ext uri="{FF2B5EF4-FFF2-40B4-BE49-F238E27FC236}">
              <a16:creationId xmlns:a16="http://schemas.microsoft.com/office/drawing/2014/main" id="{708F7761-AC99-4A03-B5D0-5A674342B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29" name="Text Box 91">
          <a:extLst>
            <a:ext uri="{FF2B5EF4-FFF2-40B4-BE49-F238E27FC236}">
              <a16:creationId xmlns:a16="http://schemas.microsoft.com/office/drawing/2014/main" id="{3F0FCE4E-29E9-49D2-8F41-3F02A416F5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30" name="Text Box 92">
          <a:extLst>
            <a:ext uri="{FF2B5EF4-FFF2-40B4-BE49-F238E27FC236}">
              <a16:creationId xmlns:a16="http://schemas.microsoft.com/office/drawing/2014/main" id="{29D15C21-EF89-48F4-8F63-93B647B843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31" name="Text Box 93">
          <a:extLst>
            <a:ext uri="{FF2B5EF4-FFF2-40B4-BE49-F238E27FC236}">
              <a16:creationId xmlns:a16="http://schemas.microsoft.com/office/drawing/2014/main" id="{FD29E721-F05D-44D3-B72E-1A583E24EF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32" name="Text Box 94">
          <a:extLst>
            <a:ext uri="{FF2B5EF4-FFF2-40B4-BE49-F238E27FC236}">
              <a16:creationId xmlns:a16="http://schemas.microsoft.com/office/drawing/2014/main" id="{6DA78B67-15B7-441B-AAF6-DBA41A5E1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33" name="Text Box 91">
          <a:extLst>
            <a:ext uri="{FF2B5EF4-FFF2-40B4-BE49-F238E27FC236}">
              <a16:creationId xmlns:a16="http://schemas.microsoft.com/office/drawing/2014/main" id="{427B5166-F7F4-4114-9319-D63E9CB0A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34" name="Text Box 92">
          <a:extLst>
            <a:ext uri="{FF2B5EF4-FFF2-40B4-BE49-F238E27FC236}">
              <a16:creationId xmlns:a16="http://schemas.microsoft.com/office/drawing/2014/main" id="{234D7A00-63C1-4FE7-AA41-468E93E18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35" name="Text Box 93">
          <a:extLst>
            <a:ext uri="{FF2B5EF4-FFF2-40B4-BE49-F238E27FC236}">
              <a16:creationId xmlns:a16="http://schemas.microsoft.com/office/drawing/2014/main" id="{D155E775-8320-497D-A591-37063F42D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36" name="Text Box 94">
          <a:extLst>
            <a:ext uri="{FF2B5EF4-FFF2-40B4-BE49-F238E27FC236}">
              <a16:creationId xmlns:a16="http://schemas.microsoft.com/office/drawing/2014/main" id="{219E874F-1C24-4A34-818C-CE01879926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37" name="Text Box 87">
          <a:extLst>
            <a:ext uri="{FF2B5EF4-FFF2-40B4-BE49-F238E27FC236}">
              <a16:creationId xmlns:a16="http://schemas.microsoft.com/office/drawing/2014/main" id="{17368EAD-CA26-45D2-B53D-23CCA894AB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38" name="Text Box 88">
          <a:extLst>
            <a:ext uri="{FF2B5EF4-FFF2-40B4-BE49-F238E27FC236}">
              <a16:creationId xmlns:a16="http://schemas.microsoft.com/office/drawing/2014/main" id="{9ECA24A5-CAFA-4D96-88F3-60423AE74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39" name="Text Box 89">
          <a:extLst>
            <a:ext uri="{FF2B5EF4-FFF2-40B4-BE49-F238E27FC236}">
              <a16:creationId xmlns:a16="http://schemas.microsoft.com/office/drawing/2014/main" id="{4577F93A-8471-47E9-968E-7CF6B5B44C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40" name="Text Box 90">
          <a:extLst>
            <a:ext uri="{FF2B5EF4-FFF2-40B4-BE49-F238E27FC236}">
              <a16:creationId xmlns:a16="http://schemas.microsoft.com/office/drawing/2014/main" id="{C0DA78E7-0D6C-4044-9375-9A9F008DA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41" name="Text Box 91">
          <a:extLst>
            <a:ext uri="{FF2B5EF4-FFF2-40B4-BE49-F238E27FC236}">
              <a16:creationId xmlns:a16="http://schemas.microsoft.com/office/drawing/2014/main" id="{9C0D6545-08C8-4C15-9319-2BF05260AF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42" name="Text Box 92">
          <a:extLst>
            <a:ext uri="{FF2B5EF4-FFF2-40B4-BE49-F238E27FC236}">
              <a16:creationId xmlns:a16="http://schemas.microsoft.com/office/drawing/2014/main" id="{A53473A4-82EA-4740-A525-35CCE52005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43" name="Text Box 93">
          <a:extLst>
            <a:ext uri="{FF2B5EF4-FFF2-40B4-BE49-F238E27FC236}">
              <a16:creationId xmlns:a16="http://schemas.microsoft.com/office/drawing/2014/main" id="{E354B9A5-72E6-40C9-A9C9-233D8FC52D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44" name="Text Box 94">
          <a:extLst>
            <a:ext uri="{FF2B5EF4-FFF2-40B4-BE49-F238E27FC236}">
              <a16:creationId xmlns:a16="http://schemas.microsoft.com/office/drawing/2014/main" id="{C149F57C-F017-40D5-9D24-6F83762AB1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45" name="Text Box 87">
          <a:extLst>
            <a:ext uri="{FF2B5EF4-FFF2-40B4-BE49-F238E27FC236}">
              <a16:creationId xmlns:a16="http://schemas.microsoft.com/office/drawing/2014/main" id="{F637BDF3-0CD4-4F48-881C-D844910AFC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46" name="Text Box 88">
          <a:extLst>
            <a:ext uri="{FF2B5EF4-FFF2-40B4-BE49-F238E27FC236}">
              <a16:creationId xmlns:a16="http://schemas.microsoft.com/office/drawing/2014/main" id="{ED0B9EB9-6585-4207-871C-D4D2DF7ED9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47" name="Text Box 89">
          <a:extLst>
            <a:ext uri="{FF2B5EF4-FFF2-40B4-BE49-F238E27FC236}">
              <a16:creationId xmlns:a16="http://schemas.microsoft.com/office/drawing/2014/main" id="{B4E76613-9A45-4D17-A6AC-BFBF36CC48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48" name="Text Box 90">
          <a:extLst>
            <a:ext uri="{FF2B5EF4-FFF2-40B4-BE49-F238E27FC236}">
              <a16:creationId xmlns:a16="http://schemas.microsoft.com/office/drawing/2014/main" id="{EAA28B75-100D-4882-9FFA-4FD1FFFB29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49" name="Text Box 91">
          <a:extLst>
            <a:ext uri="{FF2B5EF4-FFF2-40B4-BE49-F238E27FC236}">
              <a16:creationId xmlns:a16="http://schemas.microsoft.com/office/drawing/2014/main" id="{EE17EFA5-3321-4F27-AB35-B333BDC48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50" name="Text Box 92">
          <a:extLst>
            <a:ext uri="{FF2B5EF4-FFF2-40B4-BE49-F238E27FC236}">
              <a16:creationId xmlns:a16="http://schemas.microsoft.com/office/drawing/2014/main" id="{D521167E-E8E1-47FD-993B-2D2C57452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51" name="Text Box 93">
          <a:extLst>
            <a:ext uri="{FF2B5EF4-FFF2-40B4-BE49-F238E27FC236}">
              <a16:creationId xmlns:a16="http://schemas.microsoft.com/office/drawing/2014/main" id="{40FACCF7-A468-44E8-A52F-72B2F64062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52" name="Text Box 94">
          <a:extLst>
            <a:ext uri="{FF2B5EF4-FFF2-40B4-BE49-F238E27FC236}">
              <a16:creationId xmlns:a16="http://schemas.microsoft.com/office/drawing/2014/main" id="{906B5BA6-C6CE-4577-B268-020B0EFA8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53" name="Text Box 87">
          <a:extLst>
            <a:ext uri="{FF2B5EF4-FFF2-40B4-BE49-F238E27FC236}">
              <a16:creationId xmlns:a16="http://schemas.microsoft.com/office/drawing/2014/main" id="{CA7C3F20-8F2D-4733-8045-179232D1A6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54" name="Text Box 88">
          <a:extLst>
            <a:ext uri="{FF2B5EF4-FFF2-40B4-BE49-F238E27FC236}">
              <a16:creationId xmlns:a16="http://schemas.microsoft.com/office/drawing/2014/main" id="{C0BAF551-B42C-4AC7-8276-4A1BD5406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55" name="Text Box 89">
          <a:extLst>
            <a:ext uri="{FF2B5EF4-FFF2-40B4-BE49-F238E27FC236}">
              <a16:creationId xmlns:a16="http://schemas.microsoft.com/office/drawing/2014/main" id="{0865F18F-F35D-4B64-8E35-FF65CD3111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56" name="Text Box 90">
          <a:extLst>
            <a:ext uri="{FF2B5EF4-FFF2-40B4-BE49-F238E27FC236}">
              <a16:creationId xmlns:a16="http://schemas.microsoft.com/office/drawing/2014/main" id="{33640859-55C1-48C6-AE77-9B55CF04F4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57" name="Text Box 91">
          <a:extLst>
            <a:ext uri="{FF2B5EF4-FFF2-40B4-BE49-F238E27FC236}">
              <a16:creationId xmlns:a16="http://schemas.microsoft.com/office/drawing/2014/main" id="{270FB3F0-3BB7-4C28-B506-63A05C1F0B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58" name="Text Box 92">
          <a:extLst>
            <a:ext uri="{FF2B5EF4-FFF2-40B4-BE49-F238E27FC236}">
              <a16:creationId xmlns:a16="http://schemas.microsoft.com/office/drawing/2014/main" id="{4E280B84-C525-446B-A13E-DF331D171A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59" name="Text Box 93">
          <a:extLst>
            <a:ext uri="{FF2B5EF4-FFF2-40B4-BE49-F238E27FC236}">
              <a16:creationId xmlns:a16="http://schemas.microsoft.com/office/drawing/2014/main" id="{28AD7F0D-D996-458B-AF26-A7F6AFE617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0" name="Text Box 94">
          <a:extLst>
            <a:ext uri="{FF2B5EF4-FFF2-40B4-BE49-F238E27FC236}">
              <a16:creationId xmlns:a16="http://schemas.microsoft.com/office/drawing/2014/main" id="{A03BDE27-66A3-4BCB-81B9-16C7931AC7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1" name="Text Box 91">
          <a:extLst>
            <a:ext uri="{FF2B5EF4-FFF2-40B4-BE49-F238E27FC236}">
              <a16:creationId xmlns:a16="http://schemas.microsoft.com/office/drawing/2014/main" id="{306F88DF-0874-488F-953E-A889FEEAEA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2" name="Text Box 92">
          <a:extLst>
            <a:ext uri="{FF2B5EF4-FFF2-40B4-BE49-F238E27FC236}">
              <a16:creationId xmlns:a16="http://schemas.microsoft.com/office/drawing/2014/main" id="{B84D281F-7876-43A7-A79E-0E4A882C7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3" name="Text Box 93">
          <a:extLst>
            <a:ext uri="{FF2B5EF4-FFF2-40B4-BE49-F238E27FC236}">
              <a16:creationId xmlns:a16="http://schemas.microsoft.com/office/drawing/2014/main" id="{D69F4FEE-9EC5-4A0A-A044-BFBA86E71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4" name="Text Box 94">
          <a:extLst>
            <a:ext uri="{FF2B5EF4-FFF2-40B4-BE49-F238E27FC236}">
              <a16:creationId xmlns:a16="http://schemas.microsoft.com/office/drawing/2014/main" id="{B8D641EE-0F5C-4CB1-B6A2-C7A18662C9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5" name="Text Box 91">
          <a:extLst>
            <a:ext uri="{FF2B5EF4-FFF2-40B4-BE49-F238E27FC236}">
              <a16:creationId xmlns:a16="http://schemas.microsoft.com/office/drawing/2014/main" id="{C5CEEDE1-D6E7-4063-A4A6-111D5903D2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6" name="Text Box 92">
          <a:extLst>
            <a:ext uri="{FF2B5EF4-FFF2-40B4-BE49-F238E27FC236}">
              <a16:creationId xmlns:a16="http://schemas.microsoft.com/office/drawing/2014/main" id="{6F114FDB-699F-4067-9706-B7605A934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7" name="Text Box 93">
          <a:extLst>
            <a:ext uri="{FF2B5EF4-FFF2-40B4-BE49-F238E27FC236}">
              <a16:creationId xmlns:a16="http://schemas.microsoft.com/office/drawing/2014/main" id="{1041C177-A164-4219-B52D-0AF2DF327D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8" name="Text Box 94">
          <a:extLst>
            <a:ext uri="{FF2B5EF4-FFF2-40B4-BE49-F238E27FC236}">
              <a16:creationId xmlns:a16="http://schemas.microsoft.com/office/drawing/2014/main" id="{17804FC0-266A-4E57-8710-9B45FC609F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69" name="Text Box 91">
          <a:extLst>
            <a:ext uri="{FF2B5EF4-FFF2-40B4-BE49-F238E27FC236}">
              <a16:creationId xmlns:a16="http://schemas.microsoft.com/office/drawing/2014/main" id="{55562D4D-5FB4-4318-80D1-DE27518DC3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70" name="Text Box 92">
          <a:extLst>
            <a:ext uri="{FF2B5EF4-FFF2-40B4-BE49-F238E27FC236}">
              <a16:creationId xmlns:a16="http://schemas.microsoft.com/office/drawing/2014/main" id="{1F4D2C02-55F3-4C28-B4DC-2192F0C8B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71" name="Text Box 93">
          <a:extLst>
            <a:ext uri="{FF2B5EF4-FFF2-40B4-BE49-F238E27FC236}">
              <a16:creationId xmlns:a16="http://schemas.microsoft.com/office/drawing/2014/main" id="{F53BAF82-9FE9-4819-B56A-20C6C15491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72" name="Text Box 94">
          <a:extLst>
            <a:ext uri="{FF2B5EF4-FFF2-40B4-BE49-F238E27FC236}">
              <a16:creationId xmlns:a16="http://schemas.microsoft.com/office/drawing/2014/main" id="{48994BBA-2D45-48BB-9ACC-8F2E8CDC9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73" name="Text Box 87">
          <a:extLst>
            <a:ext uri="{FF2B5EF4-FFF2-40B4-BE49-F238E27FC236}">
              <a16:creationId xmlns:a16="http://schemas.microsoft.com/office/drawing/2014/main" id="{50308F79-D46D-4E85-ACDF-3FDC76388C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74" name="Text Box 88">
          <a:extLst>
            <a:ext uri="{FF2B5EF4-FFF2-40B4-BE49-F238E27FC236}">
              <a16:creationId xmlns:a16="http://schemas.microsoft.com/office/drawing/2014/main" id="{CFECD317-A9FC-4EE3-9ABC-88F2EF09F3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75" name="Text Box 89">
          <a:extLst>
            <a:ext uri="{FF2B5EF4-FFF2-40B4-BE49-F238E27FC236}">
              <a16:creationId xmlns:a16="http://schemas.microsoft.com/office/drawing/2014/main" id="{609A2ED4-395C-446D-BD00-1249CDDB97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76" name="Text Box 90">
          <a:extLst>
            <a:ext uri="{FF2B5EF4-FFF2-40B4-BE49-F238E27FC236}">
              <a16:creationId xmlns:a16="http://schemas.microsoft.com/office/drawing/2014/main" id="{93004416-1BB7-465D-8F0C-0FEFD82EBC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77" name="Text Box 91">
          <a:extLst>
            <a:ext uri="{FF2B5EF4-FFF2-40B4-BE49-F238E27FC236}">
              <a16:creationId xmlns:a16="http://schemas.microsoft.com/office/drawing/2014/main" id="{C8BA7CCB-4637-4B01-8D72-90D16EFE9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78" name="Text Box 92">
          <a:extLst>
            <a:ext uri="{FF2B5EF4-FFF2-40B4-BE49-F238E27FC236}">
              <a16:creationId xmlns:a16="http://schemas.microsoft.com/office/drawing/2014/main" id="{E6546922-6869-4189-AA96-24B4CDA81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79" name="Text Box 93">
          <a:extLst>
            <a:ext uri="{FF2B5EF4-FFF2-40B4-BE49-F238E27FC236}">
              <a16:creationId xmlns:a16="http://schemas.microsoft.com/office/drawing/2014/main" id="{2AB242B3-D5DD-4518-A49A-404363E9B8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80" name="Text Box 94">
          <a:extLst>
            <a:ext uri="{FF2B5EF4-FFF2-40B4-BE49-F238E27FC236}">
              <a16:creationId xmlns:a16="http://schemas.microsoft.com/office/drawing/2014/main" id="{8D9476A5-38A3-47FD-8CCD-E999E3263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81" name="Text Box 87">
          <a:extLst>
            <a:ext uri="{FF2B5EF4-FFF2-40B4-BE49-F238E27FC236}">
              <a16:creationId xmlns:a16="http://schemas.microsoft.com/office/drawing/2014/main" id="{DA783FF4-9EFB-41A8-BC21-237D86F1AD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82" name="Text Box 88">
          <a:extLst>
            <a:ext uri="{FF2B5EF4-FFF2-40B4-BE49-F238E27FC236}">
              <a16:creationId xmlns:a16="http://schemas.microsoft.com/office/drawing/2014/main" id="{E7F8CB00-438A-4249-9D1C-C16F04227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83" name="Text Box 89">
          <a:extLst>
            <a:ext uri="{FF2B5EF4-FFF2-40B4-BE49-F238E27FC236}">
              <a16:creationId xmlns:a16="http://schemas.microsoft.com/office/drawing/2014/main" id="{8ACD1F1E-8339-481B-AA16-D023922537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84" name="Text Box 90">
          <a:extLst>
            <a:ext uri="{FF2B5EF4-FFF2-40B4-BE49-F238E27FC236}">
              <a16:creationId xmlns:a16="http://schemas.microsoft.com/office/drawing/2014/main" id="{3ACCDFF6-6526-445D-8A44-F64661510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85" name="Text Box 91">
          <a:extLst>
            <a:ext uri="{FF2B5EF4-FFF2-40B4-BE49-F238E27FC236}">
              <a16:creationId xmlns:a16="http://schemas.microsoft.com/office/drawing/2014/main" id="{4540ADBB-60D4-4C9C-8E64-3697597651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86" name="Text Box 92">
          <a:extLst>
            <a:ext uri="{FF2B5EF4-FFF2-40B4-BE49-F238E27FC236}">
              <a16:creationId xmlns:a16="http://schemas.microsoft.com/office/drawing/2014/main" id="{7F9A52DD-AB90-4A03-8E2D-5B7C71C19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87" name="Text Box 93">
          <a:extLst>
            <a:ext uri="{FF2B5EF4-FFF2-40B4-BE49-F238E27FC236}">
              <a16:creationId xmlns:a16="http://schemas.microsoft.com/office/drawing/2014/main" id="{4DC0F8C5-7A61-485D-B4DD-22DF859AAC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88" name="Text Box 94">
          <a:extLst>
            <a:ext uri="{FF2B5EF4-FFF2-40B4-BE49-F238E27FC236}">
              <a16:creationId xmlns:a16="http://schemas.microsoft.com/office/drawing/2014/main" id="{326A8678-4FA2-46B1-991C-693803BD0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89" name="Text Box 87">
          <a:extLst>
            <a:ext uri="{FF2B5EF4-FFF2-40B4-BE49-F238E27FC236}">
              <a16:creationId xmlns:a16="http://schemas.microsoft.com/office/drawing/2014/main" id="{86790103-135C-4D78-B0A2-7AD34ED2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90" name="Text Box 88">
          <a:extLst>
            <a:ext uri="{FF2B5EF4-FFF2-40B4-BE49-F238E27FC236}">
              <a16:creationId xmlns:a16="http://schemas.microsoft.com/office/drawing/2014/main" id="{8BCDBB12-8288-452B-8806-8A8833C8A2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91" name="Text Box 89">
          <a:extLst>
            <a:ext uri="{FF2B5EF4-FFF2-40B4-BE49-F238E27FC236}">
              <a16:creationId xmlns:a16="http://schemas.microsoft.com/office/drawing/2014/main" id="{D9B4FD91-3B1E-4262-87AA-B44D5EC4DB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92" name="Text Box 90">
          <a:extLst>
            <a:ext uri="{FF2B5EF4-FFF2-40B4-BE49-F238E27FC236}">
              <a16:creationId xmlns:a16="http://schemas.microsoft.com/office/drawing/2014/main" id="{F8DC109C-D5D4-469B-BA3A-3518BBBDB4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93" name="Text Box 91">
          <a:extLst>
            <a:ext uri="{FF2B5EF4-FFF2-40B4-BE49-F238E27FC236}">
              <a16:creationId xmlns:a16="http://schemas.microsoft.com/office/drawing/2014/main" id="{2644CB1E-786C-485B-845E-00DB4EC9EB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94" name="Text Box 92">
          <a:extLst>
            <a:ext uri="{FF2B5EF4-FFF2-40B4-BE49-F238E27FC236}">
              <a16:creationId xmlns:a16="http://schemas.microsoft.com/office/drawing/2014/main" id="{F7A5FA8B-7884-4BEF-8C09-0D8D56A47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95" name="Text Box 93">
          <a:extLst>
            <a:ext uri="{FF2B5EF4-FFF2-40B4-BE49-F238E27FC236}">
              <a16:creationId xmlns:a16="http://schemas.microsoft.com/office/drawing/2014/main" id="{95693F0E-358F-4D18-9F95-067F22E682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496" name="Text Box 94">
          <a:extLst>
            <a:ext uri="{FF2B5EF4-FFF2-40B4-BE49-F238E27FC236}">
              <a16:creationId xmlns:a16="http://schemas.microsoft.com/office/drawing/2014/main" id="{1721C234-EAFE-43BB-A865-EA2E7F99D0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97" name="Text Box 87">
          <a:extLst>
            <a:ext uri="{FF2B5EF4-FFF2-40B4-BE49-F238E27FC236}">
              <a16:creationId xmlns:a16="http://schemas.microsoft.com/office/drawing/2014/main" id="{E63EFF00-4F8A-429B-A290-9161AAC16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98" name="Text Box 88">
          <a:extLst>
            <a:ext uri="{FF2B5EF4-FFF2-40B4-BE49-F238E27FC236}">
              <a16:creationId xmlns:a16="http://schemas.microsoft.com/office/drawing/2014/main" id="{5EB0D216-20EB-4E62-A060-F4D942379C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499" name="Text Box 89">
          <a:extLst>
            <a:ext uri="{FF2B5EF4-FFF2-40B4-BE49-F238E27FC236}">
              <a16:creationId xmlns:a16="http://schemas.microsoft.com/office/drawing/2014/main" id="{CF344D2B-DE08-4491-900E-EFDD874AFB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00" name="Text Box 90">
          <a:extLst>
            <a:ext uri="{FF2B5EF4-FFF2-40B4-BE49-F238E27FC236}">
              <a16:creationId xmlns:a16="http://schemas.microsoft.com/office/drawing/2014/main" id="{FA79C0CD-91EB-406E-8842-BC594D47EF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01" name="Text Box 91">
          <a:extLst>
            <a:ext uri="{FF2B5EF4-FFF2-40B4-BE49-F238E27FC236}">
              <a16:creationId xmlns:a16="http://schemas.microsoft.com/office/drawing/2014/main" id="{D350167D-A7F5-4352-A28F-389A6E1AF5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02" name="Text Box 92">
          <a:extLst>
            <a:ext uri="{FF2B5EF4-FFF2-40B4-BE49-F238E27FC236}">
              <a16:creationId xmlns:a16="http://schemas.microsoft.com/office/drawing/2014/main" id="{80CA4D8E-793D-405F-B338-955D293508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03" name="Text Box 93">
          <a:extLst>
            <a:ext uri="{FF2B5EF4-FFF2-40B4-BE49-F238E27FC236}">
              <a16:creationId xmlns:a16="http://schemas.microsoft.com/office/drawing/2014/main" id="{2D1C739E-C1CA-4BDA-A9B4-4DB646F71F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04" name="Text Box 94">
          <a:extLst>
            <a:ext uri="{FF2B5EF4-FFF2-40B4-BE49-F238E27FC236}">
              <a16:creationId xmlns:a16="http://schemas.microsoft.com/office/drawing/2014/main" id="{63DC8902-7EE1-480D-BF84-F13A7BCB6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05" name="Text Box 87">
          <a:extLst>
            <a:ext uri="{FF2B5EF4-FFF2-40B4-BE49-F238E27FC236}">
              <a16:creationId xmlns:a16="http://schemas.microsoft.com/office/drawing/2014/main" id="{FB9573BD-250A-4AF6-82A9-28A7F13FD9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06" name="Text Box 88">
          <a:extLst>
            <a:ext uri="{FF2B5EF4-FFF2-40B4-BE49-F238E27FC236}">
              <a16:creationId xmlns:a16="http://schemas.microsoft.com/office/drawing/2014/main" id="{645A10E7-0002-4C58-8434-A1168ADFDC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07" name="Text Box 89">
          <a:extLst>
            <a:ext uri="{FF2B5EF4-FFF2-40B4-BE49-F238E27FC236}">
              <a16:creationId xmlns:a16="http://schemas.microsoft.com/office/drawing/2014/main" id="{4925FE7E-09EC-4A62-8A26-9610F9BF05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08" name="Text Box 90">
          <a:extLst>
            <a:ext uri="{FF2B5EF4-FFF2-40B4-BE49-F238E27FC236}">
              <a16:creationId xmlns:a16="http://schemas.microsoft.com/office/drawing/2014/main" id="{2EA83D16-790E-4CE6-B810-1FE3BE5161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09" name="Text Box 91">
          <a:extLst>
            <a:ext uri="{FF2B5EF4-FFF2-40B4-BE49-F238E27FC236}">
              <a16:creationId xmlns:a16="http://schemas.microsoft.com/office/drawing/2014/main" id="{1809C9AC-CD68-4801-A78A-FFC7FB689B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10" name="Text Box 92">
          <a:extLst>
            <a:ext uri="{FF2B5EF4-FFF2-40B4-BE49-F238E27FC236}">
              <a16:creationId xmlns:a16="http://schemas.microsoft.com/office/drawing/2014/main" id="{AA1A757B-871B-4958-AC5B-A1AA542768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11" name="Text Box 93">
          <a:extLst>
            <a:ext uri="{FF2B5EF4-FFF2-40B4-BE49-F238E27FC236}">
              <a16:creationId xmlns:a16="http://schemas.microsoft.com/office/drawing/2014/main" id="{E376C2FE-6240-4044-AB0F-CA4CC47410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12" name="Text Box 94">
          <a:extLst>
            <a:ext uri="{FF2B5EF4-FFF2-40B4-BE49-F238E27FC236}">
              <a16:creationId xmlns:a16="http://schemas.microsoft.com/office/drawing/2014/main" id="{D5DEA592-D59A-43E0-A4D3-ECFB5F10A2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13" name="Text Box 87">
          <a:extLst>
            <a:ext uri="{FF2B5EF4-FFF2-40B4-BE49-F238E27FC236}">
              <a16:creationId xmlns:a16="http://schemas.microsoft.com/office/drawing/2014/main" id="{338143B1-711A-483F-8583-6D1324A554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14" name="Text Box 88">
          <a:extLst>
            <a:ext uri="{FF2B5EF4-FFF2-40B4-BE49-F238E27FC236}">
              <a16:creationId xmlns:a16="http://schemas.microsoft.com/office/drawing/2014/main" id="{A0369E1F-AEE1-410A-9858-194A9479BD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15" name="Text Box 89">
          <a:extLst>
            <a:ext uri="{FF2B5EF4-FFF2-40B4-BE49-F238E27FC236}">
              <a16:creationId xmlns:a16="http://schemas.microsoft.com/office/drawing/2014/main" id="{6D80AC5F-128A-48D9-B52C-6C2BF02D19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16" name="Text Box 90">
          <a:extLst>
            <a:ext uri="{FF2B5EF4-FFF2-40B4-BE49-F238E27FC236}">
              <a16:creationId xmlns:a16="http://schemas.microsoft.com/office/drawing/2014/main" id="{78ECE249-7660-464C-B98D-2A5DD62851F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17" name="Text Box 91">
          <a:extLst>
            <a:ext uri="{FF2B5EF4-FFF2-40B4-BE49-F238E27FC236}">
              <a16:creationId xmlns:a16="http://schemas.microsoft.com/office/drawing/2014/main" id="{7F560468-31DD-4113-949C-4748896E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18" name="Text Box 92">
          <a:extLst>
            <a:ext uri="{FF2B5EF4-FFF2-40B4-BE49-F238E27FC236}">
              <a16:creationId xmlns:a16="http://schemas.microsoft.com/office/drawing/2014/main" id="{0C191CE2-162B-492C-822F-4FFECBAA0F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19" name="Text Box 93">
          <a:extLst>
            <a:ext uri="{FF2B5EF4-FFF2-40B4-BE49-F238E27FC236}">
              <a16:creationId xmlns:a16="http://schemas.microsoft.com/office/drawing/2014/main" id="{FA466C36-A004-487B-8E30-59D5EFA0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0" name="Text Box 94">
          <a:extLst>
            <a:ext uri="{FF2B5EF4-FFF2-40B4-BE49-F238E27FC236}">
              <a16:creationId xmlns:a16="http://schemas.microsoft.com/office/drawing/2014/main" id="{6532C875-5D73-4857-884D-EE999E80B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1" name="Text Box 91">
          <a:extLst>
            <a:ext uri="{FF2B5EF4-FFF2-40B4-BE49-F238E27FC236}">
              <a16:creationId xmlns:a16="http://schemas.microsoft.com/office/drawing/2014/main" id="{37BD6620-6F5D-4453-A7E8-DA22585B0B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2" name="Text Box 92">
          <a:extLst>
            <a:ext uri="{FF2B5EF4-FFF2-40B4-BE49-F238E27FC236}">
              <a16:creationId xmlns:a16="http://schemas.microsoft.com/office/drawing/2014/main" id="{CC001197-C7AA-43A4-983B-BAE98F3B05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3" name="Text Box 93">
          <a:extLst>
            <a:ext uri="{FF2B5EF4-FFF2-40B4-BE49-F238E27FC236}">
              <a16:creationId xmlns:a16="http://schemas.microsoft.com/office/drawing/2014/main" id="{8AA594C9-CE52-455C-9C7F-8B774ABF15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4" name="Text Box 94">
          <a:extLst>
            <a:ext uri="{FF2B5EF4-FFF2-40B4-BE49-F238E27FC236}">
              <a16:creationId xmlns:a16="http://schemas.microsoft.com/office/drawing/2014/main" id="{D0E2D984-B889-4373-910C-B306705BA8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5" name="Text Box 91">
          <a:extLst>
            <a:ext uri="{FF2B5EF4-FFF2-40B4-BE49-F238E27FC236}">
              <a16:creationId xmlns:a16="http://schemas.microsoft.com/office/drawing/2014/main" id="{32651A62-00AE-4681-BDDF-2F02472B2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6" name="Text Box 92">
          <a:extLst>
            <a:ext uri="{FF2B5EF4-FFF2-40B4-BE49-F238E27FC236}">
              <a16:creationId xmlns:a16="http://schemas.microsoft.com/office/drawing/2014/main" id="{60ECF71E-8751-4CDA-AD75-3D12CCC9A7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7" name="Text Box 93">
          <a:extLst>
            <a:ext uri="{FF2B5EF4-FFF2-40B4-BE49-F238E27FC236}">
              <a16:creationId xmlns:a16="http://schemas.microsoft.com/office/drawing/2014/main" id="{644D8B0B-8BCE-44FF-8EC2-3D2AF3014F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8" name="Text Box 94">
          <a:extLst>
            <a:ext uri="{FF2B5EF4-FFF2-40B4-BE49-F238E27FC236}">
              <a16:creationId xmlns:a16="http://schemas.microsoft.com/office/drawing/2014/main" id="{F678D806-2950-4056-96D2-5EB973FCC0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29" name="Text Box 91">
          <a:extLst>
            <a:ext uri="{FF2B5EF4-FFF2-40B4-BE49-F238E27FC236}">
              <a16:creationId xmlns:a16="http://schemas.microsoft.com/office/drawing/2014/main" id="{D5724AB4-A67F-4A5C-9360-862F2948D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30" name="Text Box 92">
          <a:extLst>
            <a:ext uri="{FF2B5EF4-FFF2-40B4-BE49-F238E27FC236}">
              <a16:creationId xmlns:a16="http://schemas.microsoft.com/office/drawing/2014/main" id="{2937C932-FE50-4785-8A37-44E5DF0CD6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31" name="Text Box 93">
          <a:extLst>
            <a:ext uri="{FF2B5EF4-FFF2-40B4-BE49-F238E27FC236}">
              <a16:creationId xmlns:a16="http://schemas.microsoft.com/office/drawing/2014/main" id="{7793E078-6479-4312-B27B-F1BA63961B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32" name="Text Box 94">
          <a:extLst>
            <a:ext uri="{FF2B5EF4-FFF2-40B4-BE49-F238E27FC236}">
              <a16:creationId xmlns:a16="http://schemas.microsoft.com/office/drawing/2014/main" id="{038D17C1-4339-4DA6-9C3B-4948614BC2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33" name="Text Box 87">
          <a:extLst>
            <a:ext uri="{FF2B5EF4-FFF2-40B4-BE49-F238E27FC236}">
              <a16:creationId xmlns:a16="http://schemas.microsoft.com/office/drawing/2014/main" id="{442D649E-5107-4B4F-AD56-9201B01C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34" name="Text Box 88">
          <a:extLst>
            <a:ext uri="{FF2B5EF4-FFF2-40B4-BE49-F238E27FC236}">
              <a16:creationId xmlns:a16="http://schemas.microsoft.com/office/drawing/2014/main" id="{4C99F4BF-B65D-4232-8F00-71960E662D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35" name="Text Box 89">
          <a:extLst>
            <a:ext uri="{FF2B5EF4-FFF2-40B4-BE49-F238E27FC236}">
              <a16:creationId xmlns:a16="http://schemas.microsoft.com/office/drawing/2014/main" id="{43F2882A-4406-43E5-AC3A-1C8CFC1F11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36" name="Text Box 90">
          <a:extLst>
            <a:ext uri="{FF2B5EF4-FFF2-40B4-BE49-F238E27FC236}">
              <a16:creationId xmlns:a16="http://schemas.microsoft.com/office/drawing/2014/main" id="{4FF4D425-EE19-42A2-9F7A-F751F3D9B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37" name="Text Box 91">
          <a:extLst>
            <a:ext uri="{FF2B5EF4-FFF2-40B4-BE49-F238E27FC236}">
              <a16:creationId xmlns:a16="http://schemas.microsoft.com/office/drawing/2014/main" id="{BE5E8E23-AE90-4508-B208-28F412279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38" name="Text Box 92">
          <a:extLst>
            <a:ext uri="{FF2B5EF4-FFF2-40B4-BE49-F238E27FC236}">
              <a16:creationId xmlns:a16="http://schemas.microsoft.com/office/drawing/2014/main" id="{D48E18F9-0A8D-42DE-A6C1-85EACDA932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39" name="Text Box 93">
          <a:extLst>
            <a:ext uri="{FF2B5EF4-FFF2-40B4-BE49-F238E27FC236}">
              <a16:creationId xmlns:a16="http://schemas.microsoft.com/office/drawing/2014/main" id="{955F08E2-922A-4BC5-825C-5470C2C33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40" name="Text Box 94">
          <a:extLst>
            <a:ext uri="{FF2B5EF4-FFF2-40B4-BE49-F238E27FC236}">
              <a16:creationId xmlns:a16="http://schemas.microsoft.com/office/drawing/2014/main" id="{308266B2-C55B-42EC-82E0-5B545CBC00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41" name="Text Box 87">
          <a:extLst>
            <a:ext uri="{FF2B5EF4-FFF2-40B4-BE49-F238E27FC236}">
              <a16:creationId xmlns:a16="http://schemas.microsoft.com/office/drawing/2014/main" id="{442489C0-8E88-4FDD-8859-33313939C4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42" name="Text Box 88">
          <a:extLst>
            <a:ext uri="{FF2B5EF4-FFF2-40B4-BE49-F238E27FC236}">
              <a16:creationId xmlns:a16="http://schemas.microsoft.com/office/drawing/2014/main" id="{65519F02-56E2-4026-B853-C9BDDED099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43" name="Text Box 89">
          <a:extLst>
            <a:ext uri="{FF2B5EF4-FFF2-40B4-BE49-F238E27FC236}">
              <a16:creationId xmlns:a16="http://schemas.microsoft.com/office/drawing/2014/main" id="{2EDFFD46-4CC5-4A86-B74E-E5A18FF43B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44" name="Text Box 90">
          <a:extLst>
            <a:ext uri="{FF2B5EF4-FFF2-40B4-BE49-F238E27FC236}">
              <a16:creationId xmlns:a16="http://schemas.microsoft.com/office/drawing/2014/main" id="{EBCDFD6D-C135-4E7A-821C-820139EDCA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45" name="Text Box 91">
          <a:extLst>
            <a:ext uri="{FF2B5EF4-FFF2-40B4-BE49-F238E27FC236}">
              <a16:creationId xmlns:a16="http://schemas.microsoft.com/office/drawing/2014/main" id="{75CCE5FA-C01B-42DD-94DC-760F1FCF4F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46" name="Text Box 92">
          <a:extLst>
            <a:ext uri="{FF2B5EF4-FFF2-40B4-BE49-F238E27FC236}">
              <a16:creationId xmlns:a16="http://schemas.microsoft.com/office/drawing/2014/main" id="{34CC1955-3698-4BF5-9FBA-4B1FA332E8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47" name="Text Box 93">
          <a:extLst>
            <a:ext uri="{FF2B5EF4-FFF2-40B4-BE49-F238E27FC236}">
              <a16:creationId xmlns:a16="http://schemas.microsoft.com/office/drawing/2014/main" id="{EBB39986-1C86-4E4F-B006-F126417748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48" name="Text Box 94">
          <a:extLst>
            <a:ext uri="{FF2B5EF4-FFF2-40B4-BE49-F238E27FC236}">
              <a16:creationId xmlns:a16="http://schemas.microsoft.com/office/drawing/2014/main" id="{975C90AB-5C36-493B-B1DF-62BC558F6A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49" name="Text Box 87">
          <a:extLst>
            <a:ext uri="{FF2B5EF4-FFF2-40B4-BE49-F238E27FC236}">
              <a16:creationId xmlns:a16="http://schemas.microsoft.com/office/drawing/2014/main" id="{5E15F7E3-A576-41FD-AB12-13888485DE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50" name="Text Box 88">
          <a:extLst>
            <a:ext uri="{FF2B5EF4-FFF2-40B4-BE49-F238E27FC236}">
              <a16:creationId xmlns:a16="http://schemas.microsoft.com/office/drawing/2014/main" id="{C6F757F3-D4C4-4E33-BA9C-4FC0D78FF8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51" name="Text Box 89">
          <a:extLst>
            <a:ext uri="{FF2B5EF4-FFF2-40B4-BE49-F238E27FC236}">
              <a16:creationId xmlns:a16="http://schemas.microsoft.com/office/drawing/2014/main" id="{A04D0429-3124-4200-8B47-245FE34BEA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52" name="Text Box 90">
          <a:extLst>
            <a:ext uri="{FF2B5EF4-FFF2-40B4-BE49-F238E27FC236}">
              <a16:creationId xmlns:a16="http://schemas.microsoft.com/office/drawing/2014/main" id="{5A6508A1-8866-4BDF-A3AA-8BE9DB3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53" name="Text Box 91">
          <a:extLst>
            <a:ext uri="{FF2B5EF4-FFF2-40B4-BE49-F238E27FC236}">
              <a16:creationId xmlns:a16="http://schemas.microsoft.com/office/drawing/2014/main" id="{41762C17-886B-4D2A-A1FD-C508C3550D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54" name="Text Box 92">
          <a:extLst>
            <a:ext uri="{FF2B5EF4-FFF2-40B4-BE49-F238E27FC236}">
              <a16:creationId xmlns:a16="http://schemas.microsoft.com/office/drawing/2014/main" id="{8FB3F690-602C-4130-B513-4A27BCF0FF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55" name="Text Box 93">
          <a:extLst>
            <a:ext uri="{FF2B5EF4-FFF2-40B4-BE49-F238E27FC236}">
              <a16:creationId xmlns:a16="http://schemas.microsoft.com/office/drawing/2014/main" id="{A3E4275C-E83A-45D3-8ABD-93F9307390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56" name="Text Box 94">
          <a:extLst>
            <a:ext uri="{FF2B5EF4-FFF2-40B4-BE49-F238E27FC236}">
              <a16:creationId xmlns:a16="http://schemas.microsoft.com/office/drawing/2014/main" id="{C8E40346-CE45-41BE-8531-A88AD50825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57" name="Text Box 91">
          <a:extLst>
            <a:ext uri="{FF2B5EF4-FFF2-40B4-BE49-F238E27FC236}">
              <a16:creationId xmlns:a16="http://schemas.microsoft.com/office/drawing/2014/main" id="{9740B48A-9031-4853-BEBC-9185D25F94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58" name="Text Box 92">
          <a:extLst>
            <a:ext uri="{FF2B5EF4-FFF2-40B4-BE49-F238E27FC236}">
              <a16:creationId xmlns:a16="http://schemas.microsoft.com/office/drawing/2014/main" id="{5A6DF11F-1FDA-4ED8-82F3-70EBB46F2D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59" name="Text Box 93">
          <a:extLst>
            <a:ext uri="{FF2B5EF4-FFF2-40B4-BE49-F238E27FC236}">
              <a16:creationId xmlns:a16="http://schemas.microsoft.com/office/drawing/2014/main" id="{1FA812FF-4E6E-4EA9-8801-90A2DC26FC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0" name="Text Box 94">
          <a:extLst>
            <a:ext uri="{FF2B5EF4-FFF2-40B4-BE49-F238E27FC236}">
              <a16:creationId xmlns:a16="http://schemas.microsoft.com/office/drawing/2014/main" id="{FAA2C57D-0940-43EE-A349-5D05A576D4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1" name="Text Box 91">
          <a:extLst>
            <a:ext uri="{FF2B5EF4-FFF2-40B4-BE49-F238E27FC236}">
              <a16:creationId xmlns:a16="http://schemas.microsoft.com/office/drawing/2014/main" id="{0F3932D2-42F1-48AD-8902-F40907042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2" name="Text Box 92">
          <a:extLst>
            <a:ext uri="{FF2B5EF4-FFF2-40B4-BE49-F238E27FC236}">
              <a16:creationId xmlns:a16="http://schemas.microsoft.com/office/drawing/2014/main" id="{F5134AAA-A6F6-46D3-9F46-8900A1D94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3" name="Text Box 93">
          <a:extLst>
            <a:ext uri="{FF2B5EF4-FFF2-40B4-BE49-F238E27FC236}">
              <a16:creationId xmlns:a16="http://schemas.microsoft.com/office/drawing/2014/main" id="{89F3460E-6739-49C7-81C8-A93C7C71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4" name="Text Box 94">
          <a:extLst>
            <a:ext uri="{FF2B5EF4-FFF2-40B4-BE49-F238E27FC236}">
              <a16:creationId xmlns:a16="http://schemas.microsoft.com/office/drawing/2014/main" id="{57FA82BB-A165-4C48-B6FE-1F550F86AE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5" name="Text Box 91">
          <a:extLst>
            <a:ext uri="{FF2B5EF4-FFF2-40B4-BE49-F238E27FC236}">
              <a16:creationId xmlns:a16="http://schemas.microsoft.com/office/drawing/2014/main" id="{25AD133D-BD3F-4636-AD3D-6040C54E5A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6" name="Text Box 92">
          <a:extLst>
            <a:ext uri="{FF2B5EF4-FFF2-40B4-BE49-F238E27FC236}">
              <a16:creationId xmlns:a16="http://schemas.microsoft.com/office/drawing/2014/main" id="{30EF04AF-80BA-4FFE-8F8E-626A2E1C0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7" name="Text Box 93">
          <a:extLst>
            <a:ext uri="{FF2B5EF4-FFF2-40B4-BE49-F238E27FC236}">
              <a16:creationId xmlns:a16="http://schemas.microsoft.com/office/drawing/2014/main" id="{C55100FF-40FE-4A76-BE8A-D3E3A9687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68" name="Text Box 94">
          <a:extLst>
            <a:ext uri="{FF2B5EF4-FFF2-40B4-BE49-F238E27FC236}">
              <a16:creationId xmlns:a16="http://schemas.microsoft.com/office/drawing/2014/main" id="{D353A5D2-293C-4DFF-8B16-C87DE95C16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69" name="Text Box 87">
          <a:extLst>
            <a:ext uri="{FF2B5EF4-FFF2-40B4-BE49-F238E27FC236}">
              <a16:creationId xmlns:a16="http://schemas.microsoft.com/office/drawing/2014/main" id="{7C516601-040F-49F2-8881-14BAE6479F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70" name="Text Box 88">
          <a:extLst>
            <a:ext uri="{FF2B5EF4-FFF2-40B4-BE49-F238E27FC236}">
              <a16:creationId xmlns:a16="http://schemas.microsoft.com/office/drawing/2014/main" id="{079F0826-A8FD-427B-AABF-FADA689CE0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71" name="Text Box 89">
          <a:extLst>
            <a:ext uri="{FF2B5EF4-FFF2-40B4-BE49-F238E27FC236}">
              <a16:creationId xmlns:a16="http://schemas.microsoft.com/office/drawing/2014/main" id="{F4EC40E7-67DF-4695-A131-523A221B15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72" name="Text Box 90">
          <a:extLst>
            <a:ext uri="{FF2B5EF4-FFF2-40B4-BE49-F238E27FC236}">
              <a16:creationId xmlns:a16="http://schemas.microsoft.com/office/drawing/2014/main" id="{F6A63C89-9875-4460-A1B1-C0CC69EEBE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73" name="Text Box 91">
          <a:extLst>
            <a:ext uri="{FF2B5EF4-FFF2-40B4-BE49-F238E27FC236}">
              <a16:creationId xmlns:a16="http://schemas.microsoft.com/office/drawing/2014/main" id="{4160D0EE-DCD3-488E-8A3D-5401CDCF29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74" name="Text Box 92">
          <a:extLst>
            <a:ext uri="{FF2B5EF4-FFF2-40B4-BE49-F238E27FC236}">
              <a16:creationId xmlns:a16="http://schemas.microsoft.com/office/drawing/2014/main" id="{CBA16953-8F9D-43BB-9ECA-1339F57F82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75" name="Text Box 93">
          <a:extLst>
            <a:ext uri="{FF2B5EF4-FFF2-40B4-BE49-F238E27FC236}">
              <a16:creationId xmlns:a16="http://schemas.microsoft.com/office/drawing/2014/main" id="{D5F84AFF-FF28-42FD-ADAC-ABDC67C10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76" name="Text Box 94">
          <a:extLst>
            <a:ext uri="{FF2B5EF4-FFF2-40B4-BE49-F238E27FC236}">
              <a16:creationId xmlns:a16="http://schemas.microsoft.com/office/drawing/2014/main" id="{BE31A3B4-FAEF-45BE-8549-E1EE4C13D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77" name="Text Box 87">
          <a:extLst>
            <a:ext uri="{FF2B5EF4-FFF2-40B4-BE49-F238E27FC236}">
              <a16:creationId xmlns:a16="http://schemas.microsoft.com/office/drawing/2014/main" id="{65D08011-491C-462A-A1B4-609521C6E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78" name="Text Box 88">
          <a:extLst>
            <a:ext uri="{FF2B5EF4-FFF2-40B4-BE49-F238E27FC236}">
              <a16:creationId xmlns:a16="http://schemas.microsoft.com/office/drawing/2014/main" id="{0A183B0B-2756-4B04-A002-BDF9CCAE68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79" name="Text Box 89">
          <a:extLst>
            <a:ext uri="{FF2B5EF4-FFF2-40B4-BE49-F238E27FC236}">
              <a16:creationId xmlns:a16="http://schemas.microsoft.com/office/drawing/2014/main" id="{EC565FE3-F9F9-4713-913C-181740AA85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80" name="Text Box 90">
          <a:extLst>
            <a:ext uri="{FF2B5EF4-FFF2-40B4-BE49-F238E27FC236}">
              <a16:creationId xmlns:a16="http://schemas.microsoft.com/office/drawing/2014/main" id="{FCA2D437-194F-4DF6-88A5-1CA89C5E3C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81" name="Text Box 91">
          <a:extLst>
            <a:ext uri="{FF2B5EF4-FFF2-40B4-BE49-F238E27FC236}">
              <a16:creationId xmlns:a16="http://schemas.microsoft.com/office/drawing/2014/main" id="{B78E6EA9-41DA-4F4B-BD84-5707F5A077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82" name="Text Box 92">
          <a:extLst>
            <a:ext uri="{FF2B5EF4-FFF2-40B4-BE49-F238E27FC236}">
              <a16:creationId xmlns:a16="http://schemas.microsoft.com/office/drawing/2014/main" id="{C607D0BB-5029-41FA-93C2-4604BAF454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83" name="Text Box 93">
          <a:extLst>
            <a:ext uri="{FF2B5EF4-FFF2-40B4-BE49-F238E27FC236}">
              <a16:creationId xmlns:a16="http://schemas.microsoft.com/office/drawing/2014/main" id="{A393208B-97E1-400E-A472-92F96C9D71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84" name="Text Box 94">
          <a:extLst>
            <a:ext uri="{FF2B5EF4-FFF2-40B4-BE49-F238E27FC236}">
              <a16:creationId xmlns:a16="http://schemas.microsoft.com/office/drawing/2014/main" id="{6A82CABA-18D5-4DEC-8D4B-9AD5C74470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85" name="Text Box 87">
          <a:extLst>
            <a:ext uri="{FF2B5EF4-FFF2-40B4-BE49-F238E27FC236}">
              <a16:creationId xmlns:a16="http://schemas.microsoft.com/office/drawing/2014/main" id="{4CC89297-F2C5-4CB3-9F11-13D5F68A3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86" name="Text Box 88">
          <a:extLst>
            <a:ext uri="{FF2B5EF4-FFF2-40B4-BE49-F238E27FC236}">
              <a16:creationId xmlns:a16="http://schemas.microsoft.com/office/drawing/2014/main" id="{0ADB7661-B4C5-4411-91AA-A653D893C3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87" name="Text Box 89">
          <a:extLst>
            <a:ext uri="{FF2B5EF4-FFF2-40B4-BE49-F238E27FC236}">
              <a16:creationId xmlns:a16="http://schemas.microsoft.com/office/drawing/2014/main" id="{07CF139B-DFBA-46D5-9C0D-BDE42F4FB4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88" name="Text Box 90">
          <a:extLst>
            <a:ext uri="{FF2B5EF4-FFF2-40B4-BE49-F238E27FC236}">
              <a16:creationId xmlns:a16="http://schemas.microsoft.com/office/drawing/2014/main" id="{1D8F73D4-1046-41DD-9927-88531E0693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89" name="Text Box 91">
          <a:extLst>
            <a:ext uri="{FF2B5EF4-FFF2-40B4-BE49-F238E27FC236}">
              <a16:creationId xmlns:a16="http://schemas.microsoft.com/office/drawing/2014/main" id="{65A1B041-E8D6-4F17-8789-11CCE5599B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90" name="Text Box 92">
          <a:extLst>
            <a:ext uri="{FF2B5EF4-FFF2-40B4-BE49-F238E27FC236}">
              <a16:creationId xmlns:a16="http://schemas.microsoft.com/office/drawing/2014/main" id="{DFD63528-AB5D-424B-9598-E3B94B317C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91" name="Text Box 93">
          <a:extLst>
            <a:ext uri="{FF2B5EF4-FFF2-40B4-BE49-F238E27FC236}">
              <a16:creationId xmlns:a16="http://schemas.microsoft.com/office/drawing/2014/main" id="{FC6D4CB5-10DE-4FB0-9329-6C1709DBE3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92" name="Text Box 94">
          <a:extLst>
            <a:ext uri="{FF2B5EF4-FFF2-40B4-BE49-F238E27FC236}">
              <a16:creationId xmlns:a16="http://schemas.microsoft.com/office/drawing/2014/main" id="{46B9CDF9-202A-4586-9EE2-7F7B2B7260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93" name="Text Box 87">
          <a:extLst>
            <a:ext uri="{FF2B5EF4-FFF2-40B4-BE49-F238E27FC236}">
              <a16:creationId xmlns:a16="http://schemas.microsoft.com/office/drawing/2014/main" id="{69E9C0F8-DDB8-4C36-85EE-D234CF0BEA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94" name="Text Box 88">
          <a:extLst>
            <a:ext uri="{FF2B5EF4-FFF2-40B4-BE49-F238E27FC236}">
              <a16:creationId xmlns:a16="http://schemas.microsoft.com/office/drawing/2014/main" id="{715AA721-A68D-4ABB-8987-6F977845EA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95" name="Text Box 89">
          <a:extLst>
            <a:ext uri="{FF2B5EF4-FFF2-40B4-BE49-F238E27FC236}">
              <a16:creationId xmlns:a16="http://schemas.microsoft.com/office/drawing/2014/main" id="{AEA96C26-6103-454B-A6D2-107BC4FF7C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596" name="Text Box 90">
          <a:extLst>
            <a:ext uri="{FF2B5EF4-FFF2-40B4-BE49-F238E27FC236}">
              <a16:creationId xmlns:a16="http://schemas.microsoft.com/office/drawing/2014/main" id="{33242FC8-2148-4878-8662-F6088B2DBC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97" name="Text Box 91">
          <a:extLst>
            <a:ext uri="{FF2B5EF4-FFF2-40B4-BE49-F238E27FC236}">
              <a16:creationId xmlns:a16="http://schemas.microsoft.com/office/drawing/2014/main" id="{F9D47886-623A-4DD1-BD81-B41B114260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98" name="Text Box 92">
          <a:extLst>
            <a:ext uri="{FF2B5EF4-FFF2-40B4-BE49-F238E27FC236}">
              <a16:creationId xmlns:a16="http://schemas.microsoft.com/office/drawing/2014/main" id="{6FAD549C-D018-4A1D-86AB-7B967B4F4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599" name="Text Box 93">
          <a:extLst>
            <a:ext uri="{FF2B5EF4-FFF2-40B4-BE49-F238E27FC236}">
              <a16:creationId xmlns:a16="http://schemas.microsoft.com/office/drawing/2014/main" id="{2917DD58-86F0-48D6-BEF1-F4A6E18EC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00" name="Text Box 94">
          <a:extLst>
            <a:ext uri="{FF2B5EF4-FFF2-40B4-BE49-F238E27FC236}">
              <a16:creationId xmlns:a16="http://schemas.microsoft.com/office/drawing/2014/main" id="{E2C6F792-272C-48AB-84A2-4B10AB1AF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01" name="Text Box 87">
          <a:extLst>
            <a:ext uri="{FF2B5EF4-FFF2-40B4-BE49-F238E27FC236}">
              <a16:creationId xmlns:a16="http://schemas.microsoft.com/office/drawing/2014/main" id="{9F646355-9A68-46F1-A751-C07598E051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02" name="Text Box 88">
          <a:extLst>
            <a:ext uri="{FF2B5EF4-FFF2-40B4-BE49-F238E27FC236}">
              <a16:creationId xmlns:a16="http://schemas.microsoft.com/office/drawing/2014/main" id="{DD5E2ABF-7D67-47FB-BD5D-B1EC217985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03" name="Text Box 89">
          <a:extLst>
            <a:ext uri="{FF2B5EF4-FFF2-40B4-BE49-F238E27FC236}">
              <a16:creationId xmlns:a16="http://schemas.microsoft.com/office/drawing/2014/main" id="{AEA07E4F-FED5-40F9-BD39-E9369DE2CB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04" name="Text Box 90">
          <a:extLst>
            <a:ext uri="{FF2B5EF4-FFF2-40B4-BE49-F238E27FC236}">
              <a16:creationId xmlns:a16="http://schemas.microsoft.com/office/drawing/2014/main" id="{7AEE077F-0BFA-4A48-9DE6-04C3FDAB8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05" name="Text Box 91">
          <a:extLst>
            <a:ext uri="{FF2B5EF4-FFF2-40B4-BE49-F238E27FC236}">
              <a16:creationId xmlns:a16="http://schemas.microsoft.com/office/drawing/2014/main" id="{216D4B58-C765-4F49-9227-D445CDB9A4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06" name="Text Box 92">
          <a:extLst>
            <a:ext uri="{FF2B5EF4-FFF2-40B4-BE49-F238E27FC236}">
              <a16:creationId xmlns:a16="http://schemas.microsoft.com/office/drawing/2014/main" id="{BE680BA5-6137-43BB-9422-45B9BA1C4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07" name="Text Box 93">
          <a:extLst>
            <a:ext uri="{FF2B5EF4-FFF2-40B4-BE49-F238E27FC236}">
              <a16:creationId xmlns:a16="http://schemas.microsoft.com/office/drawing/2014/main" id="{73813B16-94BB-4BFA-A2D9-2129235DA2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08" name="Text Box 94">
          <a:extLst>
            <a:ext uri="{FF2B5EF4-FFF2-40B4-BE49-F238E27FC236}">
              <a16:creationId xmlns:a16="http://schemas.microsoft.com/office/drawing/2014/main" id="{E41939AA-105C-46A4-89C2-5EAF90D731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09" name="Text Box 87">
          <a:extLst>
            <a:ext uri="{FF2B5EF4-FFF2-40B4-BE49-F238E27FC236}">
              <a16:creationId xmlns:a16="http://schemas.microsoft.com/office/drawing/2014/main" id="{140CC7A8-9B8A-4F6F-919B-9EA2401C5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10" name="Text Box 88">
          <a:extLst>
            <a:ext uri="{FF2B5EF4-FFF2-40B4-BE49-F238E27FC236}">
              <a16:creationId xmlns:a16="http://schemas.microsoft.com/office/drawing/2014/main" id="{02BD3879-4E10-4DD6-BF7E-5BB7C9E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11" name="Text Box 89">
          <a:extLst>
            <a:ext uri="{FF2B5EF4-FFF2-40B4-BE49-F238E27FC236}">
              <a16:creationId xmlns:a16="http://schemas.microsoft.com/office/drawing/2014/main" id="{3181B04B-0056-44A4-9711-914B251E2A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12" name="Text Box 90">
          <a:extLst>
            <a:ext uri="{FF2B5EF4-FFF2-40B4-BE49-F238E27FC236}">
              <a16:creationId xmlns:a16="http://schemas.microsoft.com/office/drawing/2014/main" id="{475C2CDE-F783-4C28-90EA-7062BE6322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13" name="Text Box 91">
          <a:extLst>
            <a:ext uri="{FF2B5EF4-FFF2-40B4-BE49-F238E27FC236}">
              <a16:creationId xmlns:a16="http://schemas.microsoft.com/office/drawing/2014/main" id="{4702CDBB-B072-4841-9152-4C53074667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14" name="Text Box 92">
          <a:extLst>
            <a:ext uri="{FF2B5EF4-FFF2-40B4-BE49-F238E27FC236}">
              <a16:creationId xmlns:a16="http://schemas.microsoft.com/office/drawing/2014/main" id="{65EA0023-05D2-4C22-A6DE-23583486DB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15" name="Text Box 93">
          <a:extLst>
            <a:ext uri="{FF2B5EF4-FFF2-40B4-BE49-F238E27FC236}">
              <a16:creationId xmlns:a16="http://schemas.microsoft.com/office/drawing/2014/main" id="{B44FDBD9-C481-48DC-9CCD-15880992F8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16" name="Text Box 94">
          <a:extLst>
            <a:ext uri="{FF2B5EF4-FFF2-40B4-BE49-F238E27FC236}">
              <a16:creationId xmlns:a16="http://schemas.microsoft.com/office/drawing/2014/main" id="{60B20B59-1F1E-4DA5-BEF7-834C362339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17" name="Text Box 91">
          <a:extLst>
            <a:ext uri="{FF2B5EF4-FFF2-40B4-BE49-F238E27FC236}">
              <a16:creationId xmlns:a16="http://schemas.microsoft.com/office/drawing/2014/main" id="{F0E6D8B7-A0E2-442A-BC88-F98F77CD90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18" name="Text Box 92">
          <a:extLst>
            <a:ext uri="{FF2B5EF4-FFF2-40B4-BE49-F238E27FC236}">
              <a16:creationId xmlns:a16="http://schemas.microsoft.com/office/drawing/2014/main" id="{974729F4-E1BD-49BF-956C-A462865B1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19" name="Text Box 93">
          <a:extLst>
            <a:ext uri="{FF2B5EF4-FFF2-40B4-BE49-F238E27FC236}">
              <a16:creationId xmlns:a16="http://schemas.microsoft.com/office/drawing/2014/main" id="{CCC270F3-7102-417C-9917-AFC744DDEB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0" name="Text Box 94">
          <a:extLst>
            <a:ext uri="{FF2B5EF4-FFF2-40B4-BE49-F238E27FC236}">
              <a16:creationId xmlns:a16="http://schemas.microsoft.com/office/drawing/2014/main" id="{479198BC-DE7F-44FC-9A24-0B63C3463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1" name="Text Box 91">
          <a:extLst>
            <a:ext uri="{FF2B5EF4-FFF2-40B4-BE49-F238E27FC236}">
              <a16:creationId xmlns:a16="http://schemas.microsoft.com/office/drawing/2014/main" id="{BABF479D-1E90-4654-A86D-58DEC92CF7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2" name="Text Box 92">
          <a:extLst>
            <a:ext uri="{FF2B5EF4-FFF2-40B4-BE49-F238E27FC236}">
              <a16:creationId xmlns:a16="http://schemas.microsoft.com/office/drawing/2014/main" id="{1882A5C8-6B0B-455B-8F84-4F39B224A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3" name="Text Box 93">
          <a:extLst>
            <a:ext uri="{FF2B5EF4-FFF2-40B4-BE49-F238E27FC236}">
              <a16:creationId xmlns:a16="http://schemas.microsoft.com/office/drawing/2014/main" id="{6ACB6ECA-4C23-46A6-93FB-C0DFD4552C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4" name="Text Box 94">
          <a:extLst>
            <a:ext uri="{FF2B5EF4-FFF2-40B4-BE49-F238E27FC236}">
              <a16:creationId xmlns:a16="http://schemas.microsoft.com/office/drawing/2014/main" id="{8AF026E4-884E-44E8-AB24-B2A5EBAC99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5" name="Text Box 91">
          <a:extLst>
            <a:ext uri="{FF2B5EF4-FFF2-40B4-BE49-F238E27FC236}">
              <a16:creationId xmlns:a16="http://schemas.microsoft.com/office/drawing/2014/main" id="{32414658-4AF7-4613-B421-9F4D6BD264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6" name="Text Box 92">
          <a:extLst>
            <a:ext uri="{FF2B5EF4-FFF2-40B4-BE49-F238E27FC236}">
              <a16:creationId xmlns:a16="http://schemas.microsoft.com/office/drawing/2014/main" id="{65FFA669-CA23-4C4D-899B-35A6786B63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7" name="Text Box 93">
          <a:extLst>
            <a:ext uri="{FF2B5EF4-FFF2-40B4-BE49-F238E27FC236}">
              <a16:creationId xmlns:a16="http://schemas.microsoft.com/office/drawing/2014/main" id="{3C8ADCBC-0F10-45E5-BC23-0D2223B3CE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28" name="Text Box 94">
          <a:extLst>
            <a:ext uri="{FF2B5EF4-FFF2-40B4-BE49-F238E27FC236}">
              <a16:creationId xmlns:a16="http://schemas.microsoft.com/office/drawing/2014/main" id="{FE4071D6-197F-44E7-87AF-F2251E9FB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29" name="Text Box 87">
          <a:extLst>
            <a:ext uri="{FF2B5EF4-FFF2-40B4-BE49-F238E27FC236}">
              <a16:creationId xmlns:a16="http://schemas.microsoft.com/office/drawing/2014/main" id="{8AC9334A-A8E3-46C5-B8BD-CA171198E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30" name="Text Box 88">
          <a:extLst>
            <a:ext uri="{FF2B5EF4-FFF2-40B4-BE49-F238E27FC236}">
              <a16:creationId xmlns:a16="http://schemas.microsoft.com/office/drawing/2014/main" id="{26D446F2-4709-4D9A-89CB-B45FC67882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31" name="Text Box 89">
          <a:extLst>
            <a:ext uri="{FF2B5EF4-FFF2-40B4-BE49-F238E27FC236}">
              <a16:creationId xmlns:a16="http://schemas.microsoft.com/office/drawing/2014/main" id="{A30E4023-1448-45D0-A3FC-BB3F6E71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32" name="Text Box 90">
          <a:extLst>
            <a:ext uri="{FF2B5EF4-FFF2-40B4-BE49-F238E27FC236}">
              <a16:creationId xmlns:a16="http://schemas.microsoft.com/office/drawing/2014/main" id="{3EA743C9-D007-417E-9409-E51FF4C762F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33" name="Text Box 91">
          <a:extLst>
            <a:ext uri="{FF2B5EF4-FFF2-40B4-BE49-F238E27FC236}">
              <a16:creationId xmlns:a16="http://schemas.microsoft.com/office/drawing/2014/main" id="{EA809AA6-259A-465F-A852-F0AD511665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34" name="Text Box 92">
          <a:extLst>
            <a:ext uri="{FF2B5EF4-FFF2-40B4-BE49-F238E27FC236}">
              <a16:creationId xmlns:a16="http://schemas.microsoft.com/office/drawing/2014/main" id="{A79517B3-47B2-4F26-AB53-A4EA526AB0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35" name="Text Box 93">
          <a:extLst>
            <a:ext uri="{FF2B5EF4-FFF2-40B4-BE49-F238E27FC236}">
              <a16:creationId xmlns:a16="http://schemas.microsoft.com/office/drawing/2014/main" id="{7EAE70D6-1423-47A9-B442-FD8881407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36" name="Text Box 94">
          <a:extLst>
            <a:ext uri="{FF2B5EF4-FFF2-40B4-BE49-F238E27FC236}">
              <a16:creationId xmlns:a16="http://schemas.microsoft.com/office/drawing/2014/main" id="{846E4054-01CC-47B9-8D17-DC8E52E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37" name="Text Box 87">
          <a:extLst>
            <a:ext uri="{FF2B5EF4-FFF2-40B4-BE49-F238E27FC236}">
              <a16:creationId xmlns:a16="http://schemas.microsoft.com/office/drawing/2014/main" id="{59659911-E29D-48D9-83E6-FB3931577F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38" name="Text Box 88">
          <a:extLst>
            <a:ext uri="{FF2B5EF4-FFF2-40B4-BE49-F238E27FC236}">
              <a16:creationId xmlns:a16="http://schemas.microsoft.com/office/drawing/2014/main" id="{8F004423-E7E6-4E61-A834-E104208D9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39" name="Text Box 89">
          <a:extLst>
            <a:ext uri="{FF2B5EF4-FFF2-40B4-BE49-F238E27FC236}">
              <a16:creationId xmlns:a16="http://schemas.microsoft.com/office/drawing/2014/main" id="{D9CC6179-7595-4EDF-85E8-282EEA791E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40" name="Text Box 90">
          <a:extLst>
            <a:ext uri="{FF2B5EF4-FFF2-40B4-BE49-F238E27FC236}">
              <a16:creationId xmlns:a16="http://schemas.microsoft.com/office/drawing/2014/main" id="{26C92038-767C-4D90-B64C-067E163363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41" name="Text Box 91">
          <a:extLst>
            <a:ext uri="{FF2B5EF4-FFF2-40B4-BE49-F238E27FC236}">
              <a16:creationId xmlns:a16="http://schemas.microsoft.com/office/drawing/2014/main" id="{327FB461-77C2-4C8D-B1CF-35AF1EDEC7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42" name="Text Box 92">
          <a:extLst>
            <a:ext uri="{FF2B5EF4-FFF2-40B4-BE49-F238E27FC236}">
              <a16:creationId xmlns:a16="http://schemas.microsoft.com/office/drawing/2014/main" id="{31F024F7-C0EB-49C9-95DB-058F3D8B5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43" name="Text Box 93">
          <a:extLst>
            <a:ext uri="{FF2B5EF4-FFF2-40B4-BE49-F238E27FC236}">
              <a16:creationId xmlns:a16="http://schemas.microsoft.com/office/drawing/2014/main" id="{2900E8EA-CEE9-47D4-AA27-59F41A6F78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44" name="Text Box 94">
          <a:extLst>
            <a:ext uri="{FF2B5EF4-FFF2-40B4-BE49-F238E27FC236}">
              <a16:creationId xmlns:a16="http://schemas.microsoft.com/office/drawing/2014/main" id="{8B33784A-7010-400E-BCD4-45E5431A40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45" name="Text Box 87">
          <a:extLst>
            <a:ext uri="{FF2B5EF4-FFF2-40B4-BE49-F238E27FC236}">
              <a16:creationId xmlns:a16="http://schemas.microsoft.com/office/drawing/2014/main" id="{72B2277E-A130-4E06-AE6F-482AF95418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46" name="Text Box 88">
          <a:extLst>
            <a:ext uri="{FF2B5EF4-FFF2-40B4-BE49-F238E27FC236}">
              <a16:creationId xmlns:a16="http://schemas.microsoft.com/office/drawing/2014/main" id="{EE68FCA6-D660-40CB-9004-B2F922F05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47" name="Text Box 89">
          <a:extLst>
            <a:ext uri="{FF2B5EF4-FFF2-40B4-BE49-F238E27FC236}">
              <a16:creationId xmlns:a16="http://schemas.microsoft.com/office/drawing/2014/main" id="{20EAB886-F8BA-404C-A82E-3F4600862B3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48" name="Text Box 90">
          <a:extLst>
            <a:ext uri="{FF2B5EF4-FFF2-40B4-BE49-F238E27FC236}">
              <a16:creationId xmlns:a16="http://schemas.microsoft.com/office/drawing/2014/main" id="{31085883-FABC-43F3-B184-A9894427DF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49" name="Text Box 91">
          <a:extLst>
            <a:ext uri="{FF2B5EF4-FFF2-40B4-BE49-F238E27FC236}">
              <a16:creationId xmlns:a16="http://schemas.microsoft.com/office/drawing/2014/main" id="{2BB738EB-EB12-4B3B-9B31-EE0DD85E0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0" name="Text Box 92">
          <a:extLst>
            <a:ext uri="{FF2B5EF4-FFF2-40B4-BE49-F238E27FC236}">
              <a16:creationId xmlns:a16="http://schemas.microsoft.com/office/drawing/2014/main" id="{DDE10B13-F612-4E3A-B6D7-1A61B959D2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1" name="Text Box 93">
          <a:extLst>
            <a:ext uri="{FF2B5EF4-FFF2-40B4-BE49-F238E27FC236}">
              <a16:creationId xmlns:a16="http://schemas.microsoft.com/office/drawing/2014/main" id="{234D67EA-D311-42C1-89EC-73ABF29C5B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2" name="Text Box 94">
          <a:extLst>
            <a:ext uri="{FF2B5EF4-FFF2-40B4-BE49-F238E27FC236}">
              <a16:creationId xmlns:a16="http://schemas.microsoft.com/office/drawing/2014/main" id="{DED95829-19F2-4710-B345-239A03AD83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3" name="Text Box 91">
          <a:extLst>
            <a:ext uri="{FF2B5EF4-FFF2-40B4-BE49-F238E27FC236}">
              <a16:creationId xmlns:a16="http://schemas.microsoft.com/office/drawing/2014/main" id="{AC551420-7AC4-4F7B-8B38-C3D429EC8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4" name="Text Box 92">
          <a:extLst>
            <a:ext uri="{FF2B5EF4-FFF2-40B4-BE49-F238E27FC236}">
              <a16:creationId xmlns:a16="http://schemas.microsoft.com/office/drawing/2014/main" id="{AD1B9E8F-72C6-448C-B618-09A1F1DFBF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5" name="Text Box 93">
          <a:extLst>
            <a:ext uri="{FF2B5EF4-FFF2-40B4-BE49-F238E27FC236}">
              <a16:creationId xmlns:a16="http://schemas.microsoft.com/office/drawing/2014/main" id="{2AA6E330-5E3A-44E3-B2E2-1AC4401F8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6" name="Text Box 94">
          <a:extLst>
            <a:ext uri="{FF2B5EF4-FFF2-40B4-BE49-F238E27FC236}">
              <a16:creationId xmlns:a16="http://schemas.microsoft.com/office/drawing/2014/main" id="{77E0C80C-B05F-4C76-974E-844E22237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7" name="Text Box 91">
          <a:extLst>
            <a:ext uri="{FF2B5EF4-FFF2-40B4-BE49-F238E27FC236}">
              <a16:creationId xmlns:a16="http://schemas.microsoft.com/office/drawing/2014/main" id="{16DCD6B6-4697-480E-BA33-DD59885E4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8" name="Text Box 92">
          <a:extLst>
            <a:ext uri="{FF2B5EF4-FFF2-40B4-BE49-F238E27FC236}">
              <a16:creationId xmlns:a16="http://schemas.microsoft.com/office/drawing/2014/main" id="{86AF1F32-8BB1-44A9-AE68-12214A255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59" name="Text Box 93">
          <a:extLst>
            <a:ext uri="{FF2B5EF4-FFF2-40B4-BE49-F238E27FC236}">
              <a16:creationId xmlns:a16="http://schemas.microsoft.com/office/drawing/2014/main" id="{4108436C-0864-4849-BD21-A37EBC3454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60" name="Text Box 94">
          <a:extLst>
            <a:ext uri="{FF2B5EF4-FFF2-40B4-BE49-F238E27FC236}">
              <a16:creationId xmlns:a16="http://schemas.microsoft.com/office/drawing/2014/main" id="{790F1600-6951-49B7-B793-A5D4D4E65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61" name="Text Box 91">
          <a:extLst>
            <a:ext uri="{FF2B5EF4-FFF2-40B4-BE49-F238E27FC236}">
              <a16:creationId xmlns:a16="http://schemas.microsoft.com/office/drawing/2014/main" id="{91D36095-1C9F-43C7-BB8C-0077338F34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62" name="Text Box 92">
          <a:extLst>
            <a:ext uri="{FF2B5EF4-FFF2-40B4-BE49-F238E27FC236}">
              <a16:creationId xmlns:a16="http://schemas.microsoft.com/office/drawing/2014/main" id="{9D0978F5-682A-4898-97ED-7BDB4DFB5C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63" name="Text Box 93">
          <a:extLst>
            <a:ext uri="{FF2B5EF4-FFF2-40B4-BE49-F238E27FC236}">
              <a16:creationId xmlns:a16="http://schemas.microsoft.com/office/drawing/2014/main" id="{241811EB-2F35-4828-A8A6-570D5D0C0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64" name="Text Box 94">
          <a:extLst>
            <a:ext uri="{FF2B5EF4-FFF2-40B4-BE49-F238E27FC236}">
              <a16:creationId xmlns:a16="http://schemas.microsoft.com/office/drawing/2014/main" id="{1D1EF739-11CE-41A1-BA15-4C3C7FF0FF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65" name="Text Box 87">
          <a:extLst>
            <a:ext uri="{FF2B5EF4-FFF2-40B4-BE49-F238E27FC236}">
              <a16:creationId xmlns:a16="http://schemas.microsoft.com/office/drawing/2014/main" id="{1AEC4C9A-255A-48F7-9C91-CE697F9AF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66" name="Text Box 88">
          <a:extLst>
            <a:ext uri="{FF2B5EF4-FFF2-40B4-BE49-F238E27FC236}">
              <a16:creationId xmlns:a16="http://schemas.microsoft.com/office/drawing/2014/main" id="{BB2678CC-0BB5-4E5F-824E-2C2FBA123A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67" name="Text Box 89">
          <a:extLst>
            <a:ext uri="{FF2B5EF4-FFF2-40B4-BE49-F238E27FC236}">
              <a16:creationId xmlns:a16="http://schemas.microsoft.com/office/drawing/2014/main" id="{9C2CEEB5-671C-48AB-8F6F-C64941372D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68" name="Text Box 90">
          <a:extLst>
            <a:ext uri="{FF2B5EF4-FFF2-40B4-BE49-F238E27FC236}">
              <a16:creationId xmlns:a16="http://schemas.microsoft.com/office/drawing/2014/main" id="{8B352BE7-5F28-477A-93C2-88D779126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69" name="Text Box 91">
          <a:extLst>
            <a:ext uri="{FF2B5EF4-FFF2-40B4-BE49-F238E27FC236}">
              <a16:creationId xmlns:a16="http://schemas.microsoft.com/office/drawing/2014/main" id="{3C6A8412-50D5-4EAF-BF70-11DB87F954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70" name="Text Box 92">
          <a:extLst>
            <a:ext uri="{FF2B5EF4-FFF2-40B4-BE49-F238E27FC236}">
              <a16:creationId xmlns:a16="http://schemas.microsoft.com/office/drawing/2014/main" id="{29AA0B0C-DCC6-4897-BCB8-A4D76BB364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71" name="Text Box 93">
          <a:extLst>
            <a:ext uri="{FF2B5EF4-FFF2-40B4-BE49-F238E27FC236}">
              <a16:creationId xmlns:a16="http://schemas.microsoft.com/office/drawing/2014/main" id="{C319A1BA-AAF9-44D3-830B-024A17E089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72" name="Text Box 94">
          <a:extLst>
            <a:ext uri="{FF2B5EF4-FFF2-40B4-BE49-F238E27FC236}">
              <a16:creationId xmlns:a16="http://schemas.microsoft.com/office/drawing/2014/main" id="{87159FDB-160A-426B-AD64-625E4245BB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73" name="Text Box 87">
          <a:extLst>
            <a:ext uri="{FF2B5EF4-FFF2-40B4-BE49-F238E27FC236}">
              <a16:creationId xmlns:a16="http://schemas.microsoft.com/office/drawing/2014/main" id="{15DCE197-DA22-4E87-8218-EA66D1AD24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74" name="Text Box 88">
          <a:extLst>
            <a:ext uri="{FF2B5EF4-FFF2-40B4-BE49-F238E27FC236}">
              <a16:creationId xmlns:a16="http://schemas.microsoft.com/office/drawing/2014/main" id="{88589F5D-263C-4B33-96FB-373057AEA8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75" name="Text Box 89">
          <a:extLst>
            <a:ext uri="{FF2B5EF4-FFF2-40B4-BE49-F238E27FC236}">
              <a16:creationId xmlns:a16="http://schemas.microsoft.com/office/drawing/2014/main" id="{E11C9952-1CFD-471D-8292-9568CBE0E7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76" name="Text Box 90">
          <a:extLst>
            <a:ext uri="{FF2B5EF4-FFF2-40B4-BE49-F238E27FC236}">
              <a16:creationId xmlns:a16="http://schemas.microsoft.com/office/drawing/2014/main" id="{CB471E6E-FE09-476C-A43F-2617918B48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77" name="Text Box 91">
          <a:extLst>
            <a:ext uri="{FF2B5EF4-FFF2-40B4-BE49-F238E27FC236}">
              <a16:creationId xmlns:a16="http://schemas.microsoft.com/office/drawing/2014/main" id="{F0D9A128-055E-4829-9370-7E327C870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78" name="Text Box 92">
          <a:extLst>
            <a:ext uri="{FF2B5EF4-FFF2-40B4-BE49-F238E27FC236}">
              <a16:creationId xmlns:a16="http://schemas.microsoft.com/office/drawing/2014/main" id="{BFB48E56-1CF3-4DD3-8D05-01D6F25459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79" name="Text Box 93">
          <a:extLst>
            <a:ext uri="{FF2B5EF4-FFF2-40B4-BE49-F238E27FC236}">
              <a16:creationId xmlns:a16="http://schemas.microsoft.com/office/drawing/2014/main" id="{B8621527-721B-4AA8-8D5D-D748A7F5F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80" name="Text Box 94">
          <a:extLst>
            <a:ext uri="{FF2B5EF4-FFF2-40B4-BE49-F238E27FC236}">
              <a16:creationId xmlns:a16="http://schemas.microsoft.com/office/drawing/2014/main" id="{9A891B3B-51F0-442F-8659-003BEB90A3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81" name="Text Box 87">
          <a:extLst>
            <a:ext uri="{FF2B5EF4-FFF2-40B4-BE49-F238E27FC236}">
              <a16:creationId xmlns:a16="http://schemas.microsoft.com/office/drawing/2014/main" id="{03333C98-A82E-424C-B7C5-60E86D2CE7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82" name="Text Box 88">
          <a:extLst>
            <a:ext uri="{FF2B5EF4-FFF2-40B4-BE49-F238E27FC236}">
              <a16:creationId xmlns:a16="http://schemas.microsoft.com/office/drawing/2014/main" id="{A7673CA5-49EC-4691-8D29-810F60C35B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83" name="Text Box 89">
          <a:extLst>
            <a:ext uri="{FF2B5EF4-FFF2-40B4-BE49-F238E27FC236}">
              <a16:creationId xmlns:a16="http://schemas.microsoft.com/office/drawing/2014/main" id="{7AA77E29-E0C8-4971-B2CA-2D280FB46B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84" name="Text Box 90">
          <a:extLst>
            <a:ext uri="{FF2B5EF4-FFF2-40B4-BE49-F238E27FC236}">
              <a16:creationId xmlns:a16="http://schemas.microsoft.com/office/drawing/2014/main" id="{CF24501F-2F39-42B0-A7ED-03B7FD8801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85" name="Text Box 91">
          <a:extLst>
            <a:ext uri="{FF2B5EF4-FFF2-40B4-BE49-F238E27FC236}">
              <a16:creationId xmlns:a16="http://schemas.microsoft.com/office/drawing/2014/main" id="{76D7D7E4-9994-42DD-ABB5-C71126FCA5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86" name="Text Box 92">
          <a:extLst>
            <a:ext uri="{FF2B5EF4-FFF2-40B4-BE49-F238E27FC236}">
              <a16:creationId xmlns:a16="http://schemas.microsoft.com/office/drawing/2014/main" id="{79A6F2CB-E612-4342-B4DD-D50B3CE146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87" name="Text Box 93">
          <a:extLst>
            <a:ext uri="{FF2B5EF4-FFF2-40B4-BE49-F238E27FC236}">
              <a16:creationId xmlns:a16="http://schemas.microsoft.com/office/drawing/2014/main" id="{B10A33B6-D114-4592-9822-6EA249C4B8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88" name="Text Box 94">
          <a:extLst>
            <a:ext uri="{FF2B5EF4-FFF2-40B4-BE49-F238E27FC236}">
              <a16:creationId xmlns:a16="http://schemas.microsoft.com/office/drawing/2014/main" id="{F759760B-A0CC-4C37-8CF4-588EA2A443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89" name="Text Box 87">
          <a:extLst>
            <a:ext uri="{FF2B5EF4-FFF2-40B4-BE49-F238E27FC236}">
              <a16:creationId xmlns:a16="http://schemas.microsoft.com/office/drawing/2014/main" id="{09E31463-6753-4E64-BF36-9D596609B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90" name="Text Box 88">
          <a:extLst>
            <a:ext uri="{FF2B5EF4-FFF2-40B4-BE49-F238E27FC236}">
              <a16:creationId xmlns:a16="http://schemas.microsoft.com/office/drawing/2014/main" id="{32B757F1-5B08-485E-831A-3F3185607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91" name="Text Box 89">
          <a:extLst>
            <a:ext uri="{FF2B5EF4-FFF2-40B4-BE49-F238E27FC236}">
              <a16:creationId xmlns:a16="http://schemas.microsoft.com/office/drawing/2014/main" id="{6AB35028-7AE1-4567-A4C9-7548085ADB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92" name="Text Box 90">
          <a:extLst>
            <a:ext uri="{FF2B5EF4-FFF2-40B4-BE49-F238E27FC236}">
              <a16:creationId xmlns:a16="http://schemas.microsoft.com/office/drawing/2014/main" id="{C4D90637-BB59-4947-A0D7-865AC20AA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93" name="Text Box 91">
          <a:extLst>
            <a:ext uri="{FF2B5EF4-FFF2-40B4-BE49-F238E27FC236}">
              <a16:creationId xmlns:a16="http://schemas.microsoft.com/office/drawing/2014/main" id="{2AED7C90-E50B-489C-BD6B-E46175CA7D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94" name="Text Box 92">
          <a:extLst>
            <a:ext uri="{FF2B5EF4-FFF2-40B4-BE49-F238E27FC236}">
              <a16:creationId xmlns:a16="http://schemas.microsoft.com/office/drawing/2014/main" id="{FB39C19B-666D-4DA9-B441-ED6EFB68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95" name="Text Box 93">
          <a:extLst>
            <a:ext uri="{FF2B5EF4-FFF2-40B4-BE49-F238E27FC236}">
              <a16:creationId xmlns:a16="http://schemas.microsoft.com/office/drawing/2014/main" id="{BDF94AC0-CC5D-4016-BA49-C657FE56D1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696" name="Text Box 94">
          <a:extLst>
            <a:ext uri="{FF2B5EF4-FFF2-40B4-BE49-F238E27FC236}">
              <a16:creationId xmlns:a16="http://schemas.microsoft.com/office/drawing/2014/main" id="{44C068C0-4961-43FE-BAA9-01000E4626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97" name="Text Box 87">
          <a:extLst>
            <a:ext uri="{FF2B5EF4-FFF2-40B4-BE49-F238E27FC236}">
              <a16:creationId xmlns:a16="http://schemas.microsoft.com/office/drawing/2014/main" id="{ED7FA36C-2309-4AF5-8650-5ABB65D89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98" name="Text Box 88">
          <a:extLst>
            <a:ext uri="{FF2B5EF4-FFF2-40B4-BE49-F238E27FC236}">
              <a16:creationId xmlns:a16="http://schemas.microsoft.com/office/drawing/2014/main" id="{93FF4607-7B4F-4DA3-8A9C-08F8837A0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699" name="Text Box 89">
          <a:extLst>
            <a:ext uri="{FF2B5EF4-FFF2-40B4-BE49-F238E27FC236}">
              <a16:creationId xmlns:a16="http://schemas.microsoft.com/office/drawing/2014/main" id="{2DA87E25-15AA-47D3-8170-0DDAAD126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00" name="Text Box 90">
          <a:extLst>
            <a:ext uri="{FF2B5EF4-FFF2-40B4-BE49-F238E27FC236}">
              <a16:creationId xmlns:a16="http://schemas.microsoft.com/office/drawing/2014/main" id="{BC603CB4-E721-4E06-9FFC-951BED0A6C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01" name="Text Box 91">
          <a:extLst>
            <a:ext uri="{FF2B5EF4-FFF2-40B4-BE49-F238E27FC236}">
              <a16:creationId xmlns:a16="http://schemas.microsoft.com/office/drawing/2014/main" id="{A7FAF017-6EE0-4EA9-9228-5B79AF2567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02" name="Text Box 92">
          <a:extLst>
            <a:ext uri="{FF2B5EF4-FFF2-40B4-BE49-F238E27FC236}">
              <a16:creationId xmlns:a16="http://schemas.microsoft.com/office/drawing/2014/main" id="{5276A7F0-055D-4595-86F2-36E08904BB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03" name="Text Box 93">
          <a:extLst>
            <a:ext uri="{FF2B5EF4-FFF2-40B4-BE49-F238E27FC236}">
              <a16:creationId xmlns:a16="http://schemas.microsoft.com/office/drawing/2014/main" id="{C016B774-EC53-4188-ABB7-B68BE61770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04" name="Text Box 94">
          <a:extLst>
            <a:ext uri="{FF2B5EF4-FFF2-40B4-BE49-F238E27FC236}">
              <a16:creationId xmlns:a16="http://schemas.microsoft.com/office/drawing/2014/main" id="{798A85A4-F045-47DE-AE13-3292FC1B9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05" name="Text Box 87">
          <a:extLst>
            <a:ext uri="{FF2B5EF4-FFF2-40B4-BE49-F238E27FC236}">
              <a16:creationId xmlns:a16="http://schemas.microsoft.com/office/drawing/2014/main" id="{D3DDB380-21F7-4606-A5EC-1CF68FDE3E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06" name="Text Box 88">
          <a:extLst>
            <a:ext uri="{FF2B5EF4-FFF2-40B4-BE49-F238E27FC236}">
              <a16:creationId xmlns:a16="http://schemas.microsoft.com/office/drawing/2014/main" id="{72BFB328-60CF-448D-80F1-99D3789437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07" name="Text Box 89">
          <a:extLst>
            <a:ext uri="{FF2B5EF4-FFF2-40B4-BE49-F238E27FC236}">
              <a16:creationId xmlns:a16="http://schemas.microsoft.com/office/drawing/2014/main" id="{40C46B60-4E75-4F19-83B8-11BCE32007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08" name="Text Box 90">
          <a:extLst>
            <a:ext uri="{FF2B5EF4-FFF2-40B4-BE49-F238E27FC236}">
              <a16:creationId xmlns:a16="http://schemas.microsoft.com/office/drawing/2014/main" id="{C51A3C42-CBE6-458C-8D73-B0BA27D8D9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09" name="Text Box 91">
          <a:extLst>
            <a:ext uri="{FF2B5EF4-FFF2-40B4-BE49-F238E27FC236}">
              <a16:creationId xmlns:a16="http://schemas.microsoft.com/office/drawing/2014/main" id="{4741C5D0-5772-41A8-AFC3-B311793B1E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0" name="Text Box 92">
          <a:extLst>
            <a:ext uri="{FF2B5EF4-FFF2-40B4-BE49-F238E27FC236}">
              <a16:creationId xmlns:a16="http://schemas.microsoft.com/office/drawing/2014/main" id="{BBA4F71F-B540-4CF5-995A-59145BF3F0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1" name="Text Box 93">
          <a:extLst>
            <a:ext uri="{FF2B5EF4-FFF2-40B4-BE49-F238E27FC236}">
              <a16:creationId xmlns:a16="http://schemas.microsoft.com/office/drawing/2014/main" id="{19490659-E845-4739-BDEA-ECF631076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2" name="Text Box 94">
          <a:extLst>
            <a:ext uri="{FF2B5EF4-FFF2-40B4-BE49-F238E27FC236}">
              <a16:creationId xmlns:a16="http://schemas.microsoft.com/office/drawing/2014/main" id="{F7A5420E-9501-41C1-BD96-D80480750A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3" name="Text Box 91">
          <a:extLst>
            <a:ext uri="{FF2B5EF4-FFF2-40B4-BE49-F238E27FC236}">
              <a16:creationId xmlns:a16="http://schemas.microsoft.com/office/drawing/2014/main" id="{5E1BD233-2087-4DB0-806D-85D1F8954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4" name="Text Box 92">
          <a:extLst>
            <a:ext uri="{FF2B5EF4-FFF2-40B4-BE49-F238E27FC236}">
              <a16:creationId xmlns:a16="http://schemas.microsoft.com/office/drawing/2014/main" id="{F1D2762A-3B4C-4353-B0AA-8B90E277A0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5" name="Text Box 93">
          <a:extLst>
            <a:ext uri="{FF2B5EF4-FFF2-40B4-BE49-F238E27FC236}">
              <a16:creationId xmlns:a16="http://schemas.microsoft.com/office/drawing/2014/main" id="{415593A1-DFEB-4966-84C4-CF9DB10232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6" name="Text Box 94">
          <a:extLst>
            <a:ext uri="{FF2B5EF4-FFF2-40B4-BE49-F238E27FC236}">
              <a16:creationId xmlns:a16="http://schemas.microsoft.com/office/drawing/2014/main" id="{CCBD1B28-0AB5-4DBB-A702-97759CD5C5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7" name="Text Box 91">
          <a:extLst>
            <a:ext uri="{FF2B5EF4-FFF2-40B4-BE49-F238E27FC236}">
              <a16:creationId xmlns:a16="http://schemas.microsoft.com/office/drawing/2014/main" id="{578DFB9D-AEFF-45C1-9054-51BC00B11B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8" name="Text Box 92">
          <a:extLst>
            <a:ext uri="{FF2B5EF4-FFF2-40B4-BE49-F238E27FC236}">
              <a16:creationId xmlns:a16="http://schemas.microsoft.com/office/drawing/2014/main" id="{1C6922B2-F7CD-4163-9658-8CE45F4FFE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19" name="Text Box 93">
          <a:extLst>
            <a:ext uri="{FF2B5EF4-FFF2-40B4-BE49-F238E27FC236}">
              <a16:creationId xmlns:a16="http://schemas.microsoft.com/office/drawing/2014/main" id="{0FD94623-C668-4601-88C8-023F1E7B6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20" name="Text Box 94">
          <a:extLst>
            <a:ext uri="{FF2B5EF4-FFF2-40B4-BE49-F238E27FC236}">
              <a16:creationId xmlns:a16="http://schemas.microsoft.com/office/drawing/2014/main" id="{0E532908-452C-46AD-ADA8-AF3620A812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21" name="Text Box 91">
          <a:extLst>
            <a:ext uri="{FF2B5EF4-FFF2-40B4-BE49-F238E27FC236}">
              <a16:creationId xmlns:a16="http://schemas.microsoft.com/office/drawing/2014/main" id="{AEAF4A0D-3C8B-460A-8AF3-E83FA81C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22" name="Text Box 92">
          <a:extLst>
            <a:ext uri="{FF2B5EF4-FFF2-40B4-BE49-F238E27FC236}">
              <a16:creationId xmlns:a16="http://schemas.microsoft.com/office/drawing/2014/main" id="{816DFA6A-372B-41C5-A166-ACF1F0F86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23" name="Text Box 93">
          <a:extLst>
            <a:ext uri="{FF2B5EF4-FFF2-40B4-BE49-F238E27FC236}">
              <a16:creationId xmlns:a16="http://schemas.microsoft.com/office/drawing/2014/main" id="{844CFB87-56BD-4E24-A45C-EA1ABB279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24" name="Text Box 94">
          <a:extLst>
            <a:ext uri="{FF2B5EF4-FFF2-40B4-BE49-F238E27FC236}">
              <a16:creationId xmlns:a16="http://schemas.microsoft.com/office/drawing/2014/main" id="{A4B5DECB-F66B-47D7-9413-DDA1CE97DC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25" name="Text Box 87">
          <a:extLst>
            <a:ext uri="{FF2B5EF4-FFF2-40B4-BE49-F238E27FC236}">
              <a16:creationId xmlns:a16="http://schemas.microsoft.com/office/drawing/2014/main" id="{DDD524D5-1B69-4802-A2DC-E5290EEB76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26" name="Text Box 88">
          <a:extLst>
            <a:ext uri="{FF2B5EF4-FFF2-40B4-BE49-F238E27FC236}">
              <a16:creationId xmlns:a16="http://schemas.microsoft.com/office/drawing/2014/main" id="{EACF644E-ADAD-4CCE-948D-4CF149248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27" name="Text Box 89">
          <a:extLst>
            <a:ext uri="{FF2B5EF4-FFF2-40B4-BE49-F238E27FC236}">
              <a16:creationId xmlns:a16="http://schemas.microsoft.com/office/drawing/2014/main" id="{0AA59DB3-1850-44BE-9183-1D1AEBB633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28" name="Text Box 90">
          <a:extLst>
            <a:ext uri="{FF2B5EF4-FFF2-40B4-BE49-F238E27FC236}">
              <a16:creationId xmlns:a16="http://schemas.microsoft.com/office/drawing/2014/main" id="{1B70D9A9-F819-4C08-8379-F37FFD49FF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29" name="Text Box 91">
          <a:extLst>
            <a:ext uri="{FF2B5EF4-FFF2-40B4-BE49-F238E27FC236}">
              <a16:creationId xmlns:a16="http://schemas.microsoft.com/office/drawing/2014/main" id="{401A69ED-67BD-4029-99BB-C74C7782C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30" name="Text Box 92">
          <a:extLst>
            <a:ext uri="{FF2B5EF4-FFF2-40B4-BE49-F238E27FC236}">
              <a16:creationId xmlns:a16="http://schemas.microsoft.com/office/drawing/2014/main" id="{D94878FD-2849-4B83-8F23-4A33D7B43F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31" name="Text Box 93">
          <a:extLst>
            <a:ext uri="{FF2B5EF4-FFF2-40B4-BE49-F238E27FC236}">
              <a16:creationId xmlns:a16="http://schemas.microsoft.com/office/drawing/2014/main" id="{122F26A8-22BE-49D0-86F9-F4D13F96C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32" name="Text Box 94">
          <a:extLst>
            <a:ext uri="{FF2B5EF4-FFF2-40B4-BE49-F238E27FC236}">
              <a16:creationId xmlns:a16="http://schemas.microsoft.com/office/drawing/2014/main" id="{2A73BDEE-C742-4E54-9ACC-CDFC6D042C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33" name="Text Box 87">
          <a:extLst>
            <a:ext uri="{FF2B5EF4-FFF2-40B4-BE49-F238E27FC236}">
              <a16:creationId xmlns:a16="http://schemas.microsoft.com/office/drawing/2014/main" id="{523651D9-781B-4F19-BD28-D82CE1E49A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34" name="Text Box 88">
          <a:extLst>
            <a:ext uri="{FF2B5EF4-FFF2-40B4-BE49-F238E27FC236}">
              <a16:creationId xmlns:a16="http://schemas.microsoft.com/office/drawing/2014/main" id="{C96C0B34-E0EE-4526-B7E5-245D97CFE0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35" name="Text Box 89">
          <a:extLst>
            <a:ext uri="{FF2B5EF4-FFF2-40B4-BE49-F238E27FC236}">
              <a16:creationId xmlns:a16="http://schemas.microsoft.com/office/drawing/2014/main" id="{440603B4-906E-4829-AAD4-12847A96A9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36" name="Text Box 90">
          <a:extLst>
            <a:ext uri="{FF2B5EF4-FFF2-40B4-BE49-F238E27FC236}">
              <a16:creationId xmlns:a16="http://schemas.microsoft.com/office/drawing/2014/main" id="{3A8C010B-355E-4A03-9D9C-17C42CF9F5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37" name="Text Box 91">
          <a:extLst>
            <a:ext uri="{FF2B5EF4-FFF2-40B4-BE49-F238E27FC236}">
              <a16:creationId xmlns:a16="http://schemas.microsoft.com/office/drawing/2014/main" id="{737C2470-C836-4CCE-BEDB-C28ABFCB3F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38" name="Text Box 92">
          <a:extLst>
            <a:ext uri="{FF2B5EF4-FFF2-40B4-BE49-F238E27FC236}">
              <a16:creationId xmlns:a16="http://schemas.microsoft.com/office/drawing/2014/main" id="{5F1B5C15-F64F-4C15-BEE1-22690A6AB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39" name="Text Box 93">
          <a:extLst>
            <a:ext uri="{FF2B5EF4-FFF2-40B4-BE49-F238E27FC236}">
              <a16:creationId xmlns:a16="http://schemas.microsoft.com/office/drawing/2014/main" id="{7CED0A60-BD46-498D-BFA6-D91AB38840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40" name="Text Box 94">
          <a:extLst>
            <a:ext uri="{FF2B5EF4-FFF2-40B4-BE49-F238E27FC236}">
              <a16:creationId xmlns:a16="http://schemas.microsoft.com/office/drawing/2014/main" id="{80C07394-2BA8-45BE-A7D0-1D0743105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41" name="Text Box 87">
          <a:extLst>
            <a:ext uri="{FF2B5EF4-FFF2-40B4-BE49-F238E27FC236}">
              <a16:creationId xmlns:a16="http://schemas.microsoft.com/office/drawing/2014/main" id="{08127213-9364-4855-A744-BBB679525E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42" name="Text Box 88">
          <a:extLst>
            <a:ext uri="{FF2B5EF4-FFF2-40B4-BE49-F238E27FC236}">
              <a16:creationId xmlns:a16="http://schemas.microsoft.com/office/drawing/2014/main" id="{E565E836-0A55-4AE1-9BC4-8BD41803D6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43" name="Text Box 89">
          <a:extLst>
            <a:ext uri="{FF2B5EF4-FFF2-40B4-BE49-F238E27FC236}">
              <a16:creationId xmlns:a16="http://schemas.microsoft.com/office/drawing/2014/main" id="{C98BEB4D-F5CF-4EE4-8941-922AEA765D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44" name="Text Box 90">
          <a:extLst>
            <a:ext uri="{FF2B5EF4-FFF2-40B4-BE49-F238E27FC236}">
              <a16:creationId xmlns:a16="http://schemas.microsoft.com/office/drawing/2014/main" id="{15660035-6BFC-4780-8B03-A06327DB68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45" name="Text Box 91">
          <a:extLst>
            <a:ext uri="{FF2B5EF4-FFF2-40B4-BE49-F238E27FC236}">
              <a16:creationId xmlns:a16="http://schemas.microsoft.com/office/drawing/2014/main" id="{29AC4882-01A2-4107-9E02-F5D16F43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46" name="Text Box 92">
          <a:extLst>
            <a:ext uri="{FF2B5EF4-FFF2-40B4-BE49-F238E27FC236}">
              <a16:creationId xmlns:a16="http://schemas.microsoft.com/office/drawing/2014/main" id="{D740867C-2EA1-4824-92F4-C8D341147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47" name="Text Box 93">
          <a:extLst>
            <a:ext uri="{FF2B5EF4-FFF2-40B4-BE49-F238E27FC236}">
              <a16:creationId xmlns:a16="http://schemas.microsoft.com/office/drawing/2014/main" id="{71D5E436-BF73-49DE-9C99-04DA9692E4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48" name="Text Box 94">
          <a:extLst>
            <a:ext uri="{FF2B5EF4-FFF2-40B4-BE49-F238E27FC236}">
              <a16:creationId xmlns:a16="http://schemas.microsoft.com/office/drawing/2014/main" id="{D0CB0F6E-C5AB-455C-98C9-784B14E5D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49" name="Text Box 91">
          <a:extLst>
            <a:ext uri="{FF2B5EF4-FFF2-40B4-BE49-F238E27FC236}">
              <a16:creationId xmlns:a16="http://schemas.microsoft.com/office/drawing/2014/main" id="{B3C64127-3FAB-4A08-B2CA-7214A1D66E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0" name="Text Box 92">
          <a:extLst>
            <a:ext uri="{FF2B5EF4-FFF2-40B4-BE49-F238E27FC236}">
              <a16:creationId xmlns:a16="http://schemas.microsoft.com/office/drawing/2014/main" id="{A27BEC64-B572-40B0-83B8-AF2B7C61CB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1" name="Text Box 93">
          <a:extLst>
            <a:ext uri="{FF2B5EF4-FFF2-40B4-BE49-F238E27FC236}">
              <a16:creationId xmlns:a16="http://schemas.microsoft.com/office/drawing/2014/main" id="{2C889765-C0CA-4B46-A87D-2A571E169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2" name="Text Box 94">
          <a:extLst>
            <a:ext uri="{FF2B5EF4-FFF2-40B4-BE49-F238E27FC236}">
              <a16:creationId xmlns:a16="http://schemas.microsoft.com/office/drawing/2014/main" id="{A3A06F22-0667-4B6F-AB9D-DD6436DE3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3" name="Text Box 91">
          <a:extLst>
            <a:ext uri="{FF2B5EF4-FFF2-40B4-BE49-F238E27FC236}">
              <a16:creationId xmlns:a16="http://schemas.microsoft.com/office/drawing/2014/main" id="{5B606BCC-BFBA-4F21-9D19-F3C8374F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4" name="Text Box 92">
          <a:extLst>
            <a:ext uri="{FF2B5EF4-FFF2-40B4-BE49-F238E27FC236}">
              <a16:creationId xmlns:a16="http://schemas.microsoft.com/office/drawing/2014/main" id="{A93E3B5B-80A3-456C-80C1-9142CC2D55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5" name="Text Box 93">
          <a:extLst>
            <a:ext uri="{FF2B5EF4-FFF2-40B4-BE49-F238E27FC236}">
              <a16:creationId xmlns:a16="http://schemas.microsoft.com/office/drawing/2014/main" id="{B4F30EF6-6874-45A9-8C79-BA0DF84C0F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6" name="Text Box 94">
          <a:extLst>
            <a:ext uri="{FF2B5EF4-FFF2-40B4-BE49-F238E27FC236}">
              <a16:creationId xmlns:a16="http://schemas.microsoft.com/office/drawing/2014/main" id="{73D01029-BCFB-4A55-B134-682AAAE471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7" name="Text Box 91">
          <a:extLst>
            <a:ext uri="{FF2B5EF4-FFF2-40B4-BE49-F238E27FC236}">
              <a16:creationId xmlns:a16="http://schemas.microsoft.com/office/drawing/2014/main" id="{31428D7B-8488-4A94-8B17-6DC3E09A7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8" name="Text Box 92">
          <a:extLst>
            <a:ext uri="{FF2B5EF4-FFF2-40B4-BE49-F238E27FC236}">
              <a16:creationId xmlns:a16="http://schemas.microsoft.com/office/drawing/2014/main" id="{158A6E54-7179-4CC7-B918-CAC2EACA2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59" name="Text Box 93">
          <a:extLst>
            <a:ext uri="{FF2B5EF4-FFF2-40B4-BE49-F238E27FC236}">
              <a16:creationId xmlns:a16="http://schemas.microsoft.com/office/drawing/2014/main" id="{F71F1A28-8593-4663-BAC9-F1985F2DDD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60" name="Text Box 94">
          <a:extLst>
            <a:ext uri="{FF2B5EF4-FFF2-40B4-BE49-F238E27FC236}">
              <a16:creationId xmlns:a16="http://schemas.microsoft.com/office/drawing/2014/main" id="{F6CB1F64-F5D4-4153-88B1-F83E5CB69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61" name="Text Box 87">
          <a:extLst>
            <a:ext uri="{FF2B5EF4-FFF2-40B4-BE49-F238E27FC236}">
              <a16:creationId xmlns:a16="http://schemas.microsoft.com/office/drawing/2014/main" id="{3A878217-0673-4DC8-8E02-ACBF9E63C7C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62" name="Text Box 88">
          <a:extLst>
            <a:ext uri="{FF2B5EF4-FFF2-40B4-BE49-F238E27FC236}">
              <a16:creationId xmlns:a16="http://schemas.microsoft.com/office/drawing/2014/main" id="{95EF1550-B2F3-44D0-81F6-57D32E70A7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63" name="Text Box 89">
          <a:extLst>
            <a:ext uri="{FF2B5EF4-FFF2-40B4-BE49-F238E27FC236}">
              <a16:creationId xmlns:a16="http://schemas.microsoft.com/office/drawing/2014/main" id="{1B8CDCB8-BDBF-4DC1-BCD7-50D0C00CBF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64" name="Text Box 90">
          <a:extLst>
            <a:ext uri="{FF2B5EF4-FFF2-40B4-BE49-F238E27FC236}">
              <a16:creationId xmlns:a16="http://schemas.microsoft.com/office/drawing/2014/main" id="{D1A558C0-F516-47D5-8256-030CB0ACBA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65" name="Text Box 91">
          <a:extLst>
            <a:ext uri="{FF2B5EF4-FFF2-40B4-BE49-F238E27FC236}">
              <a16:creationId xmlns:a16="http://schemas.microsoft.com/office/drawing/2014/main" id="{01823FB2-4810-437A-A898-F2BBF06DE9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66" name="Text Box 92">
          <a:extLst>
            <a:ext uri="{FF2B5EF4-FFF2-40B4-BE49-F238E27FC236}">
              <a16:creationId xmlns:a16="http://schemas.microsoft.com/office/drawing/2014/main" id="{BC890F06-EFB7-4AF3-9D75-E8045B0631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67" name="Text Box 93">
          <a:extLst>
            <a:ext uri="{FF2B5EF4-FFF2-40B4-BE49-F238E27FC236}">
              <a16:creationId xmlns:a16="http://schemas.microsoft.com/office/drawing/2014/main" id="{AD58E4FC-69B3-432B-B835-0B6DCA289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68" name="Text Box 94">
          <a:extLst>
            <a:ext uri="{FF2B5EF4-FFF2-40B4-BE49-F238E27FC236}">
              <a16:creationId xmlns:a16="http://schemas.microsoft.com/office/drawing/2014/main" id="{679DDC8A-9294-4E86-B5D7-63CDB2B682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69" name="Text Box 87">
          <a:extLst>
            <a:ext uri="{FF2B5EF4-FFF2-40B4-BE49-F238E27FC236}">
              <a16:creationId xmlns:a16="http://schemas.microsoft.com/office/drawing/2014/main" id="{6C4E7744-9A5C-4B25-9707-DAE1BDB389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70" name="Text Box 88">
          <a:extLst>
            <a:ext uri="{FF2B5EF4-FFF2-40B4-BE49-F238E27FC236}">
              <a16:creationId xmlns:a16="http://schemas.microsoft.com/office/drawing/2014/main" id="{4DA2954C-2989-4C7B-A97C-E30D4E28DB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71" name="Text Box 89">
          <a:extLst>
            <a:ext uri="{FF2B5EF4-FFF2-40B4-BE49-F238E27FC236}">
              <a16:creationId xmlns:a16="http://schemas.microsoft.com/office/drawing/2014/main" id="{00508007-E4F1-42F6-8302-DE1949A91D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72" name="Text Box 90">
          <a:extLst>
            <a:ext uri="{FF2B5EF4-FFF2-40B4-BE49-F238E27FC236}">
              <a16:creationId xmlns:a16="http://schemas.microsoft.com/office/drawing/2014/main" id="{FAFE7FA4-BBC4-4FAC-A16A-24CA6C08DB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73" name="Text Box 91">
          <a:extLst>
            <a:ext uri="{FF2B5EF4-FFF2-40B4-BE49-F238E27FC236}">
              <a16:creationId xmlns:a16="http://schemas.microsoft.com/office/drawing/2014/main" id="{E40F5B48-0574-45B9-B682-473CE98316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74" name="Text Box 92">
          <a:extLst>
            <a:ext uri="{FF2B5EF4-FFF2-40B4-BE49-F238E27FC236}">
              <a16:creationId xmlns:a16="http://schemas.microsoft.com/office/drawing/2014/main" id="{A7BAE2DF-5D79-4422-A520-32FE97A90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75" name="Text Box 93">
          <a:extLst>
            <a:ext uri="{FF2B5EF4-FFF2-40B4-BE49-F238E27FC236}">
              <a16:creationId xmlns:a16="http://schemas.microsoft.com/office/drawing/2014/main" id="{D9A93C47-F2FB-404B-95A3-424001A700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76" name="Text Box 94">
          <a:extLst>
            <a:ext uri="{FF2B5EF4-FFF2-40B4-BE49-F238E27FC236}">
              <a16:creationId xmlns:a16="http://schemas.microsoft.com/office/drawing/2014/main" id="{ED441AE5-2758-4E79-99B0-52562C463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77" name="Text Box 87">
          <a:extLst>
            <a:ext uri="{FF2B5EF4-FFF2-40B4-BE49-F238E27FC236}">
              <a16:creationId xmlns:a16="http://schemas.microsoft.com/office/drawing/2014/main" id="{EE374A39-F3B4-4284-934E-D90FAA160C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78" name="Text Box 88">
          <a:extLst>
            <a:ext uri="{FF2B5EF4-FFF2-40B4-BE49-F238E27FC236}">
              <a16:creationId xmlns:a16="http://schemas.microsoft.com/office/drawing/2014/main" id="{523D042F-2A66-456D-97DD-22EEE0E5C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79" name="Text Box 89">
          <a:extLst>
            <a:ext uri="{FF2B5EF4-FFF2-40B4-BE49-F238E27FC236}">
              <a16:creationId xmlns:a16="http://schemas.microsoft.com/office/drawing/2014/main" id="{03709C27-A81E-452D-B310-28F2AD6B01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80" name="Text Box 90">
          <a:extLst>
            <a:ext uri="{FF2B5EF4-FFF2-40B4-BE49-F238E27FC236}">
              <a16:creationId xmlns:a16="http://schemas.microsoft.com/office/drawing/2014/main" id="{D208D6E8-81BE-4647-9CE3-666DECFACD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81" name="Text Box 91">
          <a:extLst>
            <a:ext uri="{FF2B5EF4-FFF2-40B4-BE49-F238E27FC236}">
              <a16:creationId xmlns:a16="http://schemas.microsoft.com/office/drawing/2014/main" id="{FDA5DADC-1CA8-41A4-9E65-D39007F484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82" name="Text Box 92">
          <a:extLst>
            <a:ext uri="{FF2B5EF4-FFF2-40B4-BE49-F238E27FC236}">
              <a16:creationId xmlns:a16="http://schemas.microsoft.com/office/drawing/2014/main" id="{C328BDFD-3993-4E6F-9350-36419893D3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83" name="Text Box 93">
          <a:extLst>
            <a:ext uri="{FF2B5EF4-FFF2-40B4-BE49-F238E27FC236}">
              <a16:creationId xmlns:a16="http://schemas.microsoft.com/office/drawing/2014/main" id="{EE14B0E9-154B-401E-AC80-F2324E413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84" name="Text Box 94">
          <a:extLst>
            <a:ext uri="{FF2B5EF4-FFF2-40B4-BE49-F238E27FC236}">
              <a16:creationId xmlns:a16="http://schemas.microsoft.com/office/drawing/2014/main" id="{8EF9FC01-09EC-448A-9F3C-CD2CF4F3B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85" name="Text Box 87">
          <a:extLst>
            <a:ext uri="{FF2B5EF4-FFF2-40B4-BE49-F238E27FC236}">
              <a16:creationId xmlns:a16="http://schemas.microsoft.com/office/drawing/2014/main" id="{B3177372-A3C7-4D68-81F0-478D5D5B4F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86" name="Text Box 88">
          <a:extLst>
            <a:ext uri="{FF2B5EF4-FFF2-40B4-BE49-F238E27FC236}">
              <a16:creationId xmlns:a16="http://schemas.microsoft.com/office/drawing/2014/main" id="{CE70CA14-304D-44AB-B7E9-20CF9F33DC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87" name="Text Box 89">
          <a:extLst>
            <a:ext uri="{FF2B5EF4-FFF2-40B4-BE49-F238E27FC236}">
              <a16:creationId xmlns:a16="http://schemas.microsoft.com/office/drawing/2014/main" id="{4B3F6098-3045-46F9-BBE4-9C194E2F5B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88" name="Text Box 90">
          <a:extLst>
            <a:ext uri="{FF2B5EF4-FFF2-40B4-BE49-F238E27FC236}">
              <a16:creationId xmlns:a16="http://schemas.microsoft.com/office/drawing/2014/main" id="{0E72B245-1AB8-49E3-9E8E-10F4D13D6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89" name="Text Box 91">
          <a:extLst>
            <a:ext uri="{FF2B5EF4-FFF2-40B4-BE49-F238E27FC236}">
              <a16:creationId xmlns:a16="http://schemas.microsoft.com/office/drawing/2014/main" id="{6E8A7016-5CB2-4C33-99EE-608BD7EF0C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90" name="Text Box 92">
          <a:extLst>
            <a:ext uri="{FF2B5EF4-FFF2-40B4-BE49-F238E27FC236}">
              <a16:creationId xmlns:a16="http://schemas.microsoft.com/office/drawing/2014/main" id="{441915B4-DF2B-44AD-AE75-3D23992B76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91" name="Text Box 93">
          <a:extLst>
            <a:ext uri="{FF2B5EF4-FFF2-40B4-BE49-F238E27FC236}">
              <a16:creationId xmlns:a16="http://schemas.microsoft.com/office/drawing/2014/main" id="{BE8FEE24-BF33-4A24-8DFD-9EA1894905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92" name="Text Box 94">
          <a:extLst>
            <a:ext uri="{FF2B5EF4-FFF2-40B4-BE49-F238E27FC236}">
              <a16:creationId xmlns:a16="http://schemas.microsoft.com/office/drawing/2014/main" id="{72856783-73DA-4F1B-A794-116233BD8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93" name="Text Box 87">
          <a:extLst>
            <a:ext uri="{FF2B5EF4-FFF2-40B4-BE49-F238E27FC236}">
              <a16:creationId xmlns:a16="http://schemas.microsoft.com/office/drawing/2014/main" id="{55BC152F-FE3C-43D8-9D96-458C7FA382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94" name="Text Box 88">
          <a:extLst>
            <a:ext uri="{FF2B5EF4-FFF2-40B4-BE49-F238E27FC236}">
              <a16:creationId xmlns:a16="http://schemas.microsoft.com/office/drawing/2014/main" id="{FD9BE20E-5CC0-49E5-A8F0-920B2D2333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95" name="Text Box 89">
          <a:extLst>
            <a:ext uri="{FF2B5EF4-FFF2-40B4-BE49-F238E27FC236}">
              <a16:creationId xmlns:a16="http://schemas.microsoft.com/office/drawing/2014/main" id="{ECB3E6A7-0A06-4EA0-B006-ADBCBAD065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796" name="Text Box 90">
          <a:extLst>
            <a:ext uri="{FF2B5EF4-FFF2-40B4-BE49-F238E27FC236}">
              <a16:creationId xmlns:a16="http://schemas.microsoft.com/office/drawing/2014/main" id="{FD8324DD-CFCB-46A3-92B7-E1E68109D1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97" name="Text Box 91">
          <a:extLst>
            <a:ext uri="{FF2B5EF4-FFF2-40B4-BE49-F238E27FC236}">
              <a16:creationId xmlns:a16="http://schemas.microsoft.com/office/drawing/2014/main" id="{D1770C2F-BC4F-4C8A-AED3-106C2D5C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98" name="Text Box 92">
          <a:extLst>
            <a:ext uri="{FF2B5EF4-FFF2-40B4-BE49-F238E27FC236}">
              <a16:creationId xmlns:a16="http://schemas.microsoft.com/office/drawing/2014/main" id="{4DF99677-CC66-45D1-B973-88F6FF2AE9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799" name="Text Box 93">
          <a:extLst>
            <a:ext uri="{FF2B5EF4-FFF2-40B4-BE49-F238E27FC236}">
              <a16:creationId xmlns:a16="http://schemas.microsoft.com/office/drawing/2014/main" id="{FD224541-1306-4129-BD3F-CE16520152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00" name="Text Box 94">
          <a:extLst>
            <a:ext uri="{FF2B5EF4-FFF2-40B4-BE49-F238E27FC236}">
              <a16:creationId xmlns:a16="http://schemas.microsoft.com/office/drawing/2014/main" id="{79E7CA7A-B353-4139-AF28-69840C6AB0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01" name="Text Box 87">
          <a:extLst>
            <a:ext uri="{FF2B5EF4-FFF2-40B4-BE49-F238E27FC236}">
              <a16:creationId xmlns:a16="http://schemas.microsoft.com/office/drawing/2014/main" id="{D5E25D96-57BB-4DCE-9757-ECA6FC38E9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02" name="Text Box 88">
          <a:extLst>
            <a:ext uri="{FF2B5EF4-FFF2-40B4-BE49-F238E27FC236}">
              <a16:creationId xmlns:a16="http://schemas.microsoft.com/office/drawing/2014/main" id="{643A6F97-AAEF-4C89-8740-71F8D391D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03" name="Text Box 89">
          <a:extLst>
            <a:ext uri="{FF2B5EF4-FFF2-40B4-BE49-F238E27FC236}">
              <a16:creationId xmlns:a16="http://schemas.microsoft.com/office/drawing/2014/main" id="{4250DC90-99C5-4639-AE31-DA1D3377E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04" name="Text Box 90">
          <a:extLst>
            <a:ext uri="{FF2B5EF4-FFF2-40B4-BE49-F238E27FC236}">
              <a16:creationId xmlns:a16="http://schemas.microsoft.com/office/drawing/2014/main" id="{97BF80C6-CC38-4D43-BEF5-53B5AE98FB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05" name="Text Box 91">
          <a:extLst>
            <a:ext uri="{FF2B5EF4-FFF2-40B4-BE49-F238E27FC236}">
              <a16:creationId xmlns:a16="http://schemas.microsoft.com/office/drawing/2014/main" id="{87F34194-7CFB-4BB8-B9DE-CFEAE1A008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06" name="Text Box 92">
          <a:extLst>
            <a:ext uri="{FF2B5EF4-FFF2-40B4-BE49-F238E27FC236}">
              <a16:creationId xmlns:a16="http://schemas.microsoft.com/office/drawing/2014/main" id="{7EBE60D6-E6CF-4198-9BA5-538F2207F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07" name="Text Box 93">
          <a:extLst>
            <a:ext uri="{FF2B5EF4-FFF2-40B4-BE49-F238E27FC236}">
              <a16:creationId xmlns:a16="http://schemas.microsoft.com/office/drawing/2014/main" id="{AA7B5943-704A-4886-B288-3FEB73BD51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08" name="Text Box 94">
          <a:extLst>
            <a:ext uri="{FF2B5EF4-FFF2-40B4-BE49-F238E27FC236}">
              <a16:creationId xmlns:a16="http://schemas.microsoft.com/office/drawing/2014/main" id="{862A65F5-CF03-42CF-960B-AAEF8C587C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09" name="Text Box 91">
          <a:extLst>
            <a:ext uri="{FF2B5EF4-FFF2-40B4-BE49-F238E27FC236}">
              <a16:creationId xmlns:a16="http://schemas.microsoft.com/office/drawing/2014/main" id="{FFAF501C-D009-4D7C-A736-796A5DC2D3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0" name="Text Box 92">
          <a:extLst>
            <a:ext uri="{FF2B5EF4-FFF2-40B4-BE49-F238E27FC236}">
              <a16:creationId xmlns:a16="http://schemas.microsoft.com/office/drawing/2014/main" id="{C5FBC963-A099-48CB-9BC8-7681E1D08C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1" name="Text Box 93">
          <a:extLst>
            <a:ext uri="{FF2B5EF4-FFF2-40B4-BE49-F238E27FC236}">
              <a16:creationId xmlns:a16="http://schemas.microsoft.com/office/drawing/2014/main" id="{207769CD-A12A-49F7-80E9-9FD553E93B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2" name="Text Box 94">
          <a:extLst>
            <a:ext uri="{FF2B5EF4-FFF2-40B4-BE49-F238E27FC236}">
              <a16:creationId xmlns:a16="http://schemas.microsoft.com/office/drawing/2014/main" id="{58E16C6E-A2D3-402E-8A28-767ACDCC87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3" name="Text Box 91">
          <a:extLst>
            <a:ext uri="{FF2B5EF4-FFF2-40B4-BE49-F238E27FC236}">
              <a16:creationId xmlns:a16="http://schemas.microsoft.com/office/drawing/2014/main" id="{B587B4A9-EE01-44D5-96CC-4637BA3002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4" name="Text Box 92">
          <a:extLst>
            <a:ext uri="{FF2B5EF4-FFF2-40B4-BE49-F238E27FC236}">
              <a16:creationId xmlns:a16="http://schemas.microsoft.com/office/drawing/2014/main" id="{E8BB0BDB-5F1E-482D-B31D-CE1F9162DA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5" name="Text Box 93">
          <a:extLst>
            <a:ext uri="{FF2B5EF4-FFF2-40B4-BE49-F238E27FC236}">
              <a16:creationId xmlns:a16="http://schemas.microsoft.com/office/drawing/2014/main" id="{78197195-78E5-40CA-9E2D-7848A0A258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6" name="Text Box 94">
          <a:extLst>
            <a:ext uri="{FF2B5EF4-FFF2-40B4-BE49-F238E27FC236}">
              <a16:creationId xmlns:a16="http://schemas.microsoft.com/office/drawing/2014/main" id="{66B0056C-2C52-42E8-9998-4C9B0C6DA2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7" name="Text Box 91">
          <a:extLst>
            <a:ext uri="{FF2B5EF4-FFF2-40B4-BE49-F238E27FC236}">
              <a16:creationId xmlns:a16="http://schemas.microsoft.com/office/drawing/2014/main" id="{48CA6021-3C49-434F-BD1D-F9FBBAD439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8" name="Text Box 92">
          <a:extLst>
            <a:ext uri="{FF2B5EF4-FFF2-40B4-BE49-F238E27FC236}">
              <a16:creationId xmlns:a16="http://schemas.microsoft.com/office/drawing/2014/main" id="{47EF0E16-0CAC-4F8F-9FDF-4092DBAB5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19" name="Text Box 93">
          <a:extLst>
            <a:ext uri="{FF2B5EF4-FFF2-40B4-BE49-F238E27FC236}">
              <a16:creationId xmlns:a16="http://schemas.microsoft.com/office/drawing/2014/main" id="{1C72721D-9724-4508-8198-7EF86032C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20" name="Text Box 94">
          <a:extLst>
            <a:ext uri="{FF2B5EF4-FFF2-40B4-BE49-F238E27FC236}">
              <a16:creationId xmlns:a16="http://schemas.microsoft.com/office/drawing/2014/main" id="{60ACD96C-01AD-4FE2-BAEB-338FADFBA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21" name="Text Box 87">
          <a:extLst>
            <a:ext uri="{FF2B5EF4-FFF2-40B4-BE49-F238E27FC236}">
              <a16:creationId xmlns:a16="http://schemas.microsoft.com/office/drawing/2014/main" id="{B1D5B9C9-A441-40C0-B6C9-636061A277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22" name="Text Box 88">
          <a:extLst>
            <a:ext uri="{FF2B5EF4-FFF2-40B4-BE49-F238E27FC236}">
              <a16:creationId xmlns:a16="http://schemas.microsoft.com/office/drawing/2014/main" id="{9BE9FE52-F669-4E5A-A586-28D7B9DE0A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23" name="Text Box 89">
          <a:extLst>
            <a:ext uri="{FF2B5EF4-FFF2-40B4-BE49-F238E27FC236}">
              <a16:creationId xmlns:a16="http://schemas.microsoft.com/office/drawing/2014/main" id="{2492D966-7639-4A1E-BF4F-361132D3C8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24" name="Text Box 90">
          <a:extLst>
            <a:ext uri="{FF2B5EF4-FFF2-40B4-BE49-F238E27FC236}">
              <a16:creationId xmlns:a16="http://schemas.microsoft.com/office/drawing/2014/main" id="{A1F99AE7-3D2F-418D-82CE-144295765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25" name="Text Box 91">
          <a:extLst>
            <a:ext uri="{FF2B5EF4-FFF2-40B4-BE49-F238E27FC236}">
              <a16:creationId xmlns:a16="http://schemas.microsoft.com/office/drawing/2014/main" id="{4C358A05-2D73-4098-915F-078E53D23A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26" name="Text Box 92">
          <a:extLst>
            <a:ext uri="{FF2B5EF4-FFF2-40B4-BE49-F238E27FC236}">
              <a16:creationId xmlns:a16="http://schemas.microsoft.com/office/drawing/2014/main" id="{E6A8FA6B-CA59-408E-A457-B533219FA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27" name="Text Box 93">
          <a:extLst>
            <a:ext uri="{FF2B5EF4-FFF2-40B4-BE49-F238E27FC236}">
              <a16:creationId xmlns:a16="http://schemas.microsoft.com/office/drawing/2014/main" id="{28B990D2-E77E-4CC6-9C5B-01583C4033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28" name="Text Box 94">
          <a:extLst>
            <a:ext uri="{FF2B5EF4-FFF2-40B4-BE49-F238E27FC236}">
              <a16:creationId xmlns:a16="http://schemas.microsoft.com/office/drawing/2014/main" id="{59C80376-6ABD-4D3C-ABA0-4D0DF3E207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29" name="Text Box 87">
          <a:extLst>
            <a:ext uri="{FF2B5EF4-FFF2-40B4-BE49-F238E27FC236}">
              <a16:creationId xmlns:a16="http://schemas.microsoft.com/office/drawing/2014/main" id="{4B7B2C07-77DE-4C73-AF93-52F5CF0004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30" name="Text Box 88">
          <a:extLst>
            <a:ext uri="{FF2B5EF4-FFF2-40B4-BE49-F238E27FC236}">
              <a16:creationId xmlns:a16="http://schemas.microsoft.com/office/drawing/2014/main" id="{399691E3-2A81-4911-804E-69447CE81F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31" name="Text Box 89">
          <a:extLst>
            <a:ext uri="{FF2B5EF4-FFF2-40B4-BE49-F238E27FC236}">
              <a16:creationId xmlns:a16="http://schemas.microsoft.com/office/drawing/2014/main" id="{C37C15A1-59BB-4A0A-94D1-4AD3CF13EF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32" name="Text Box 90">
          <a:extLst>
            <a:ext uri="{FF2B5EF4-FFF2-40B4-BE49-F238E27FC236}">
              <a16:creationId xmlns:a16="http://schemas.microsoft.com/office/drawing/2014/main" id="{68B3A690-22AA-48A8-B618-5B6517410A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33" name="Text Box 91">
          <a:extLst>
            <a:ext uri="{FF2B5EF4-FFF2-40B4-BE49-F238E27FC236}">
              <a16:creationId xmlns:a16="http://schemas.microsoft.com/office/drawing/2014/main" id="{D42ADC8D-38EC-48E5-A27A-A465AEC9F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34" name="Text Box 92">
          <a:extLst>
            <a:ext uri="{FF2B5EF4-FFF2-40B4-BE49-F238E27FC236}">
              <a16:creationId xmlns:a16="http://schemas.microsoft.com/office/drawing/2014/main" id="{B1A11D33-D228-44FB-98AE-C9C5DF1ED6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35" name="Text Box 93">
          <a:extLst>
            <a:ext uri="{FF2B5EF4-FFF2-40B4-BE49-F238E27FC236}">
              <a16:creationId xmlns:a16="http://schemas.microsoft.com/office/drawing/2014/main" id="{86B4F573-0750-4A38-AFFD-B0276E69E7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36" name="Text Box 94">
          <a:extLst>
            <a:ext uri="{FF2B5EF4-FFF2-40B4-BE49-F238E27FC236}">
              <a16:creationId xmlns:a16="http://schemas.microsoft.com/office/drawing/2014/main" id="{9E5FBAF6-0D25-4490-AE20-734AF540E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37" name="Text Box 87">
          <a:extLst>
            <a:ext uri="{FF2B5EF4-FFF2-40B4-BE49-F238E27FC236}">
              <a16:creationId xmlns:a16="http://schemas.microsoft.com/office/drawing/2014/main" id="{E04DEBBA-1898-47B8-9383-1F11A2C481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38" name="Text Box 88">
          <a:extLst>
            <a:ext uri="{FF2B5EF4-FFF2-40B4-BE49-F238E27FC236}">
              <a16:creationId xmlns:a16="http://schemas.microsoft.com/office/drawing/2014/main" id="{0175DF5D-93DB-45DF-B0E9-9A5DABC83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39" name="Text Box 89">
          <a:extLst>
            <a:ext uri="{FF2B5EF4-FFF2-40B4-BE49-F238E27FC236}">
              <a16:creationId xmlns:a16="http://schemas.microsoft.com/office/drawing/2014/main" id="{1B4E3DD5-68DB-4A72-9745-C145A68B31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40" name="Text Box 90">
          <a:extLst>
            <a:ext uri="{FF2B5EF4-FFF2-40B4-BE49-F238E27FC236}">
              <a16:creationId xmlns:a16="http://schemas.microsoft.com/office/drawing/2014/main" id="{9D9A65EA-E9B4-4781-B0A5-ED65F0A553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1" name="Text Box 91">
          <a:extLst>
            <a:ext uri="{FF2B5EF4-FFF2-40B4-BE49-F238E27FC236}">
              <a16:creationId xmlns:a16="http://schemas.microsoft.com/office/drawing/2014/main" id="{8478F1B6-8E80-4896-83F1-C442E70A1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2" name="Text Box 92">
          <a:extLst>
            <a:ext uri="{FF2B5EF4-FFF2-40B4-BE49-F238E27FC236}">
              <a16:creationId xmlns:a16="http://schemas.microsoft.com/office/drawing/2014/main" id="{2B7EF88F-1605-47D0-9EA3-7CAD6374CB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3" name="Text Box 93">
          <a:extLst>
            <a:ext uri="{FF2B5EF4-FFF2-40B4-BE49-F238E27FC236}">
              <a16:creationId xmlns:a16="http://schemas.microsoft.com/office/drawing/2014/main" id="{744477F6-4334-4B07-87E5-98C25367BC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4" name="Text Box 94">
          <a:extLst>
            <a:ext uri="{FF2B5EF4-FFF2-40B4-BE49-F238E27FC236}">
              <a16:creationId xmlns:a16="http://schemas.microsoft.com/office/drawing/2014/main" id="{79AC2703-9FB2-4E92-9ABB-F00852C0B6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5" name="Text Box 91">
          <a:extLst>
            <a:ext uri="{FF2B5EF4-FFF2-40B4-BE49-F238E27FC236}">
              <a16:creationId xmlns:a16="http://schemas.microsoft.com/office/drawing/2014/main" id="{99C8110E-4208-4C58-833C-6D97CB5BC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6" name="Text Box 92">
          <a:extLst>
            <a:ext uri="{FF2B5EF4-FFF2-40B4-BE49-F238E27FC236}">
              <a16:creationId xmlns:a16="http://schemas.microsoft.com/office/drawing/2014/main" id="{9B1C2AAA-F14A-4F5C-ADA7-98863C7013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7" name="Text Box 93">
          <a:extLst>
            <a:ext uri="{FF2B5EF4-FFF2-40B4-BE49-F238E27FC236}">
              <a16:creationId xmlns:a16="http://schemas.microsoft.com/office/drawing/2014/main" id="{99CCDABD-94B0-4AD9-A379-B9D918B0D8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8" name="Text Box 94">
          <a:extLst>
            <a:ext uri="{FF2B5EF4-FFF2-40B4-BE49-F238E27FC236}">
              <a16:creationId xmlns:a16="http://schemas.microsoft.com/office/drawing/2014/main" id="{09C05611-42E4-4CB0-9925-82B8FAB8F7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49" name="Text Box 91">
          <a:extLst>
            <a:ext uri="{FF2B5EF4-FFF2-40B4-BE49-F238E27FC236}">
              <a16:creationId xmlns:a16="http://schemas.microsoft.com/office/drawing/2014/main" id="{9F91B98E-376D-4B8A-A2AA-EFC712EFF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50" name="Text Box 92">
          <a:extLst>
            <a:ext uri="{FF2B5EF4-FFF2-40B4-BE49-F238E27FC236}">
              <a16:creationId xmlns:a16="http://schemas.microsoft.com/office/drawing/2014/main" id="{C125F4C4-5E56-42D2-BC48-8A4AA5C423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51" name="Text Box 93">
          <a:extLst>
            <a:ext uri="{FF2B5EF4-FFF2-40B4-BE49-F238E27FC236}">
              <a16:creationId xmlns:a16="http://schemas.microsoft.com/office/drawing/2014/main" id="{693670B2-3456-40C2-A4C4-FDAFAFAB32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52" name="Text Box 94">
          <a:extLst>
            <a:ext uri="{FF2B5EF4-FFF2-40B4-BE49-F238E27FC236}">
              <a16:creationId xmlns:a16="http://schemas.microsoft.com/office/drawing/2014/main" id="{943F9886-758E-46BD-BBB3-1B61C464DB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53" name="Text Box 91">
          <a:extLst>
            <a:ext uri="{FF2B5EF4-FFF2-40B4-BE49-F238E27FC236}">
              <a16:creationId xmlns:a16="http://schemas.microsoft.com/office/drawing/2014/main" id="{20EB8BED-D747-47E5-9AC9-E4B85616FB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54" name="Text Box 92">
          <a:extLst>
            <a:ext uri="{FF2B5EF4-FFF2-40B4-BE49-F238E27FC236}">
              <a16:creationId xmlns:a16="http://schemas.microsoft.com/office/drawing/2014/main" id="{AFF6FF5C-45D7-4BEA-8ABB-FA15749111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55" name="Text Box 93">
          <a:extLst>
            <a:ext uri="{FF2B5EF4-FFF2-40B4-BE49-F238E27FC236}">
              <a16:creationId xmlns:a16="http://schemas.microsoft.com/office/drawing/2014/main" id="{1E2C5FD9-46DA-4A79-A5AB-408D99AE1C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56" name="Text Box 94">
          <a:extLst>
            <a:ext uri="{FF2B5EF4-FFF2-40B4-BE49-F238E27FC236}">
              <a16:creationId xmlns:a16="http://schemas.microsoft.com/office/drawing/2014/main" id="{B6120811-2A19-4315-94D1-309D19884C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57" name="Text Box 87">
          <a:extLst>
            <a:ext uri="{FF2B5EF4-FFF2-40B4-BE49-F238E27FC236}">
              <a16:creationId xmlns:a16="http://schemas.microsoft.com/office/drawing/2014/main" id="{48D9E482-6452-43F6-9B61-FA0C92F4B8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58" name="Text Box 88">
          <a:extLst>
            <a:ext uri="{FF2B5EF4-FFF2-40B4-BE49-F238E27FC236}">
              <a16:creationId xmlns:a16="http://schemas.microsoft.com/office/drawing/2014/main" id="{FE59A48A-C3AB-4E5F-A4F6-FE1E85981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59" name="Text Box 89">
          <a:extLst>
            <a:ext uri="{FF2B5EF4-FFF2-40B4-BE49-F238E27FC236}">
              <a16:creationId xmlns:a16="http://schemas.microsoft.com/office/drawing/2014/main" id="{89895BAA-957B-418C-9215-A350AC91F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60" name="Text Box 90">
          <a:extLst>
            <a:ext uri="{FF2B5EF4-FFF2-40B4-BE49-F238E27FC236}">
              <a16:creationId xmlns:a16="http://schemas.microsoft.com/office/drawing/2014/main" id="{D2F44A54-01BA-4929-AF91-38E7AB937F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61" name="Text Box 91">
          <a:extLst>
            <a:ext uri="{FF2B5EF4-FFF2-40B4-BE49-F238E27FC236}">
              <a16:creationId xmlns:a16="http://schemas.microsoft.com/office/drawing/2014/main" id="{C3BE6DB7-43B0-4901-9A4A-689DC939EA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62" name="Text Box 92">
          <a:extLst>
            <a:ext uri="{FF2B5EF4-FFF2-40B4-BE49-F238E27FC236}">
              <a16:creationId xmlns:a16="http://schemas.microsoft.com/office/drawing/2014/main" id="{EAB44B78-5212-44D5-9CFB-0421B04AAD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63" name="Text Box 93">
          <a:extLst>
            <a:ext uri="{FF2B5EF4-FFF2-40B4-BE49-F238E27FC236}">
              <a16:creationId xmlns:a16="http://schemas.microsoft.com/office/drawing/2014/main" id="{FA8343E6-17DF-46EF-A5DC-538269C6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64" name="Text Box 94">
          <a:extLst>
            <a:ext uri="{FF2B5EF4-FFF2-40B4-BE49-F238E27FC236}">
              <a16:creationId xmlns:a16="http://schemas.microsoft.com/office/drawing/2014/main" id="{3CADF28D-6136-48F2-8F08-526961E4D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65" name="Text Box 87">
          <a:extLst>
            <a:ext uri="{FF2B5EF4-FFF2-40B4-BE49-F238E27FC236}">
              <a16:creationId xmlns:a16="http://schemas.microsoft.com/office/drawing/2014/main" id="{56C25EC6-DA20-4425-92B3-C8E85CB2CE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66" name="Text Box 88">
          <a:extLst>
            <a:ext uri="{FF2B5EF4-FFF2-40B4-BE49-F238E27FC236}">
              <a16:creationId xmlns:a16="http://schemas.microsoft.com/office/drawing/2014/main" id="{E2A70477-423A-462B-B009-BDF8BD9360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67" name="Text Box 89">
          <a:extLst>
            <a:ext uri="{FF2B5EF4-FFF2-40B4-BE49-F238E27FC236}">
              <a16:creationId xmlns:a16="http://schemas.microsoft.com/office/drawing/2014/main" id="{E3712B64-1179-4E0B-B135-CC2F20041B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68" name="Text Box 90">
          <a:extLst>
            <a:ext uri="{FF2B5EF4-FFF2-40B4-BE49-F238E27FC236}">
              <a16:creationId xmlns:a16="http://schemas.microsoft.com/office/drawing/2014/main" id="{3D4E155A-C070-41DF-9C42-DAC112D7BF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69" name="Text Box 91">
          <a:extLst>
            <a:ext uri="{FF2B5EF4-FFF2-40B4-BE49-F238E27FC236}">
              <a16:creationId xmlns:a16="http://schemas.microsoft.com/office/drawing/2014/main" id="{2E06229C-A1A8-4BD3-8624-E115EC8B60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70" name="Text Box 92">
          <a:extLst>
            <a:ext uri="{FF2B5EF4-FFF2-40B4-BE49-F238E27FC236}">
              <a16:creationId xmlns:a16="http://schemas.microsoft.com/office/drawing/2014/main" id="{F3B961F6-CDCC-4563-9E19-B650CB790A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71" name="Text Box 93">
          <a:extLst>
            <a:ext uri="{FF2B5EF4-FFF2-40B4-BE49-F238E27FC236}">
              <a16:creationId xmlns:a16="http://schemas.microsoft.com/office/drawing/2014/main" id="{9A4E55E0-19A9-485A-B99D-69C39C372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72" name="Text Box 94">
          <a:extLst>
            <a:ext uri="{FF2B5EF4-FFF2-40B4-BE49-F238E27FC236}">
              <a16:creationId xmlns:a16="http://schemas.microsoft.com/office/drawing/2014/main" id="{3BE18B25-08CA-4497-ADC5-B2FCC951F3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73" name="Text Box 87">
          <a:extLst>
            <a:ext uri="{FF2B5EF4-FFF2-40B4-BE49-F238E27FC236}">
              <a16:creationId xmlns:a16="http://schemas.microsoft.com/office/drawing/2014/main" id="{5632D104-063D-4F9B-B369-44B8D30BDB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74" name="Text Box 88">
          <a:extLst>
            <a:ext uri="{FF2B5EF4-FFF2-40B4-BE49-F238E27FC236}">
              <a16:creationId xmlns:a16="http://schemas.microsoft.com/office/drawing/2014/main" id="{6A55A8DB-3A3E-4B05-9890-92BE7CA965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75" name="Text Box 89">
          <a:extLst>
            <a:ext uri="{FF2B5EF4-FFF2-40B4-BE49-F238E27FC236}">
              <a16:creationId xmlns:a16="http://schemas.microsoft.com/office/drawing/2014/main" id="{26204A75-2DF4-4624-A11C-361AA57D5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76" name="Text Box 90">
          <a:extLst>
            <a:ext uri="{FF2B5EF4-FFF2-40B4-BE49-F238E27FC236}">
              <a16:creationId xmlns:a16="http://schemas.microsoft.com/office/drawing/2014/main" id="{3EF7B18A-319E-469B-8B08-265455C20E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77" name="Text Box 91">
          <a:extLst>
            <a:ext uri="{FF2B5EF4-FFF2-40B4-BE49-F238E27FC236}">
              <a16:creationId xmlns:a16="http://schemas.microsoft.com/office/drawing/2014/main" id="{F14D173E-44EF-4F52-A377-6EAE3E40BE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78" name="Text Box 92">
          <a:extLst>
            <a:ext uri="{FF2B5EF4-FFF2-40B4-BE49-F238E27FC236}">
              <a16:creationId xmlns:a16="http://schemas.microsoft.com/office/drawing/2014/main" id="{651525AB-10F9-4962-BA13-FD9C16D749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79" name="Text Box 93">
          <a:extLst>
            <a:ext uri="{FF2B5EF4-FFF2-40B4-BE49-F238E27FC236}">
              <a16:creationId xmlns:a16="http://schemas.microsoft.com/office/drawing/2014/main" id="{014B563C-47C6-4DE7-949B-554B8B6D84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80" name="Text Box 94">
          <a:extLst>
            <a:ext uri="{FF2B5EF4-FFF2-40B4-BE49-F238E27FC236}">
              <a16:creationId xmlns:a16="http://schemas.microsoft.com/office/drawing/2014/main" id="{433E50F9-FA92-4CA8-9578-D98F1E4580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81" name="Text Box 87">
          <a:extLst>
            <a:ext uri="{FF2B5EF4-FFF2-40B4-BE49-F238E27FC236}">
              <a16:creationId xmlns:a16="http://schemas.microsoft.com/office/drawing/2014/main" id="{AAD25175-B83A-44AE-B176-9E5EABB65B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82" name="Text Box 88">
          <a:extLst>
            <a:ext uri="{FF2B5EF4-FFF2-40B4-BE49-F238E27FC236}">
              <a16:creationId xmlns:a16="http://schemas.microsoft.com/office/drawing/2014/main" id="{4BEE47B5-D1F9-4BB1-9C3B-7B3C004B1E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83" name="Text Box 89">
          <a:extLst>
            <a:ext uri="{FF2B5EF4-FFF2-40B4-BE49-F238E27FC236}">
              <a16:creationId xmlns:a16="http://schemas.microsoft.com/office/drawing/2014/main" id="{3832D708-745F-4099-88C6-610C13A4FA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84" name="Text Box 90">
          <a:extLst>
            <a:ext uri="{FF2B5EF4-FFF2-40B4-BE49-F238E27FC236}">
              <a16:creationId xmlns:a16="http://schemas.microsoft.com/office/drawing/2014/main" id="{28DA8266-6BE0-4D28-A48C-1E20078F2C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85" name="Text Box 91">
          <a:extLst>
            <a:ext uri="{FF2B5EF4-FFF2-40B4-BE49-F238E27FC236}">
              <a16:creationId xmlns:a16="http://schemas.microsoft.com/office/drawing/2014/main" id="{442FC529-25FF-44AE-B814-3CE256C7A7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86" name="Text Box 92">
          <a:extLst>
            <a:ext uri="{FF2B5EF4-FFF2-40B4-BE49-F238E27FC236}">
              <a16:creationId xmlns:a16="http://schemas.microsoft.com/office/drawing/2014/main" id="{E6B08990-43AD-40BD-8078-900ECC5382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87" name="Text Box 93">
          <a:extLst>
            <a:ext uri="{FF2B5EF4-FFF2-40B4-BE49-F238E27FC236}">
              <a16:creationId xmlns:a16="http://schemas.microsoft.com/office/drawing/2014/main" id="{DAF7DC39-C8E4-4A84-94D6-0E82DD3BF6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88" name="Text Box 94">
          <a:extLst>
            <a:ext uri="{FF2B5EF4-FFF2-40B4-BE49-F238E27FC236}">
              <a16:creationId xmlns:a16="http://schemas.microsoft.com/office/drawing/2014/main" id="{5C75F402-0868-4D19-8333-B821C2B1AB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89" name="Text Box 87">
          <a:extLst>
            <a:ext uri="{FF2B5EF4-FFF2-40B4-BE49-F238E27FC236}">
              <a16:creationId xmlns:a16="http://schemas.microsoft.com/office/drawing/2014/main" id="{5CC1079C-922C-4365-A729-3B21804FE7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90" name="Text Box 88">
          <a:extLst>
            <a:ext uri="{FF2B5EF4-FFF2-40B4-BE49-F238E27FC236}">
              <a16:creationId xmlns:a16="http://schemas.microsoft.com/office/drawing/2014/main" id="{E9E3EB5E-819F-4D36-9963-E99902F278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91" name="Text Box 89">
          <a:extLst>
            <a:ext uri="{FF2B5EF4-FFF2-40B4-BE49-F238E27FC236}">
              <a16:creationId xmlns:a16="http://schemas.microsoft.com/office/drawing/2014/main" id="{56FD68EC-EAFC-4A6A-8A8A-25DF4CB683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92" name="Text Box 90">
          <a:extLst>
            <a:ext uri="{FF2B5EF4-FFF2-40B4-BE49-F238E27FC236}">
              <a16:creationId xmlns:a16="http://schemas.microsoft.com/office/drawing/2014/main" id="{93D73D14-6314-49B2-BDEA-8181A07794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93" name="Text Box 91">
          <a:extLst>
            <a:ext uri="{FF2B5EF4-FFF2-40B4-BE49-F238E27FC236}">
              <a16:creationId xmlns:a16="http://schemas.microsoft.com/office/drawing/2014/main" id="{FDB2272D-33CE-4E4D-B5B0-EFBBC4499F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94" name="Text Box 92">
          <a:extLst>
            <a:ext uri="{FF2B5EF4-FFF2-40B4-BE49-F238E27FC236}">
              <a16:creationId xmlns:a16="http://schemas.microsoft.com/office/drawing/2014/main" id="{57E5267C-D413-4CAD-9DDB-12B73F90B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95" name="Text Box 93">
          <a:extLst>
            <a:ext uri="{FF2B5EF4-FFF2-40B4-BE49-F238E27FC236}">
              <a16:creationId xmlns:a16="http://schemas.microsoft.com/office/drawing/2014/main" id="{5774824A-9839-4AD5-A9C1-DDFB181B80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896" name="Text Box 94">
          <a:extLst>
            <a:ext uri="{FF2B5EF4-FFF2-40B4-BE49-F238E27FC236}">
              <a16:creationId xmlns:a16="http://schemas.microsoft.com/office/drawing/2014/main" id="{E5AEA669-19F7-4F7C-8B4B-A417244E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97" name="Text Box 87">
          <a:extLst>
            <a:ext uri="{FF2B5EF4-FFF2-40B4-BE49-F238E27FC236}">
              <a16:creationId xmlns:a16="http://schemas.microsoft.com/office/drawing/2014/main" id="{89CBAF98-B4CA-47D2-97DE-869BB2A49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98" name="Text Box 88">
          <a:extLst>
            <a:ext uri="{FF2B5EF4-FFF2-40B4-BE49-F238E27FC236}">
              <a16:creationId xmlns:a16="http://schemas.microsoft.com/office/drawing/2014/main" id="{903CFA7E-CAC1-44F9-BC55-1224692AC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899" name="Text Box 89">
          <a:extLst>
            <a:ext uri="{FF2B5EF4-FFF2-40B4-BE49-F238E27FC236}">
              <a16:creationId xmlns:a16="http://schemas.microsoft.com/office/drawing/2014/main" id="{4241653D-6117-453E-BF6A-58E71902AB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00" name="Text Box 90">
          <a:extLst>
            <a:ext uri="{FF2B5EF4-FFF2-40B4-BE49-F238E27FC236}">
              <a16:creationId xmlns:a16="http://schemas.microsoft.com/office/drawing/2014/main" id="{CBE2993D-F618-4AAA-8D13-E69DBD0E76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1" name="Text Box 91">
          <a:extLst>
            <a:ext uri="{FF2B5EF4-FFF2-40B4-BE49-F238E27FC236}">
              <a16:creationId xmlns:a16="http://schemas.microsoft.com/office/drawing/2014/main" id="{FBE422F6-901A-446D-B760-32E3AEAE4F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2" name="Text Box 92">
          <a:extLst>
            <a:ext uri="{FF2B5EF4-FFF2-40B4-BE49-F238E27FC236}">
              <a16:creationId xmlns:a16="http://schemas.microsoft.com/office/drawing/2014/main" id="{552640FD-D647-49CA-8856-F460C83234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3" name="Text Box 93">
          <a:extLst>
            <a:ext uri="{FF2B5EF4-FFF2-40B4-BE49-F238E27FC236}">
              <a16:creationId xmlns:a16="http://schemas.microsoft.com/office/drawing/2014/main" id="{6967D900-94A6-4D91-B586-A75AC03971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4" name="Text Box 94">
          <a:extLst>
            <a:ext uri="{FF2B5EF4-FFF2-40B4-BE49-F238E27FC236}">
              <a16:creationId xmlns:a16="http://schemas.microsoft.com/office/drawing/2014/main" id="{CC220674-A46E-48D9-8422-88DF4D7210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5" name="Text Box 91">
          <a:extLst>
            <a:ext uri="{FF2B5EF4-FFF2-40B4-BE49-F238E27FC236}">
              <a16:creationId xmlns:a16="http://schemas.microsoft.com/office/drawing/2014/main" id="{84D3A470-4E09-498F-89F6-DFC411A88D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6" name="Text Box 92">
          <a:extLst>
            <a:ext uri="{FF2B5EF4-FFF2-40B4-BE49-F238E27FC236}">
              <a16:creationId xmlns:a16="http://schemas.microsoft.com/office/drawing/2014/main" id="{0521B7DC-3B47-418D-A54A-4D902D2830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7" name="Text Box 93">
          <a:extLst>
            <a:ext uri="{FF2B5EF4-FFF2-40B4-BE49-F238E27FC236}">
              <a16:creationId xmlns:a16="http://schemas.microsoft.com/office/drawing/2014/main" id="{9685C13F-0C59-4455-B2E0-FD3C9AAA61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8" name="Text Box 94">
          <a:extLst>
            <a:ext uri="{FF2B5EF4-FFF2-40B4-BE49-F238E27FC236}">
              <a16:creationId xmlns:a16="http://schemas.microsoft.com/office/drawing/2014/main" id="{0C2C6D29-CF12-4C22-84E3-C091804861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09" name="Text Box 91">
          <a:extLst>
            <a:ext uri="{FF2B5EF4-FFF2-40B4-BE49-F238E27FC236}">
              <a16:creationId xmlns:a16="http://schemas.microsoft.com/office/drawing/2014/main" id="{582C1590-A61A-4B04-9484-43C80A9379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10" name="Text Box 92">
          <a:extLst>
            <a:ext uri="{FF2B5EF4-FFF2-40B4-BE49-F238E27FC236}">
              <a16:creationId xmlns:a16="http://schemas.microsoft.com/office/drawing/2014/main" id="{4F441B93-5E89-45C3-9F9D-7C2488A1E0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11" name="Text Box 93">
          <a:extLst>
            <a:ext uri="{FF2B5EF4-FFF2-40B4-BE49-F238E27FC236}">
              <a16:creationId xmlns:a16="http://schemas.microsoft.com/office/drawing/2014/main" id="{5CEF02DB-0006-4A54-9EB5-B90D78DA86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12" name="Text Box 94">
          <a:extLst>
            <a:ext uri="{FF2B5EF4-FFF2-40B4-BE49-F238E27FC236}">
              <a16:creationId xmlns:a16="http://schemas.microsoft.com/office/drawing/2014/main" id="{7CB6C8B7-64F9-4491-84C1-E77524B3A9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13" name="Text Box 91">
          <a:extLst>
            <a:ext uri="{FF2B5EF4-FFF2-40B4-BE49-F238E27FC236}">
              <a16:creationId xmlns:a16="http://schemas.microsoft.com/office/drawing/2014/main" id="{85A49F14-FE7F-4274-8725-C63C73DB29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14" name="Text Box 92">
          <a:extLst>
            <a:ext uri="{FF2B5EF4-FFF2-40B4-BE49-F238E27FC236}">
              <a16:creationId xmlns:a16="http://schemas.microsoft.com/office/drawing/2014/main" id="{D7FC78CD-4F51-4DEB-9CDA-15F610E1AA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15" name="Text Box 93">
          <a:extLst>
            <a:ext uri="{FF2B5EF4-FFF2-40B4-BE49-F238E27FC236}">
              <a16:creationId xmlns:a16="http://schemas.microsoft.com/office/drawing/2014/main" id="{A022FA70-2A18-49BD-AE49-AFB21E9044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16" name="Text Box 94">
          <a:extLst>
            <a:ext uri="{FF2B5EF4-FFF2-40B4-BE49-F238E27FC236}">
              <a16:creationId xmlns:a16="http://schemas.microsoft.com/office/drawing/2014/main" id="{0812FF07-F023-4AE7-AB64-8BDDBD03D8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17" name="Text Box 87">
          <a:extLst>
            <a:ext uri="{FF2B5EF4-FFF2-40B4-BE49-F238E27FC236}">
              <a16:creationId xmlns:a16="http://schemas.microsoft.com/office/drawing/2014/main" id="{D32BD000-44BA-4E0E-948F-1534AB9C1D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18" name="Text Box 88">
          <a:extLst>
            <a:ext uri="{FF2B5EF4-FFF2-40B4-BE49-F238E27FC236}">
              <a16:creationId xmlns:a16="http://schemas.microsoft.com/office/drawing/2014/main" id="{841A9D9B-0D70-4F66-97F1-20DD16723A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19" name="Text Box 89">
          <a:extLst>
            <a:ext uri="{FF2B5EF4-FFF2-40B4-BE49-F238E27FC236}">
              <a16:creationId xmlns:a16="http://schemas.microsoft.com/office/drawing/2014/main" id="{D63341F5-2FA6-4C56-A29F-6EFC46B942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20" name="Text Box 90">
          <a:extLst>
            <a:ext uri="{FF2B5EF4-FFF2-40B4-BE49-F238E27FC236}">
              <a16:creationId xmlns:a16="http://schemas.microsoft.com/office/drawing/2014/main" id="{ADA40B02-4B97-4F55-86CF-2FF9DDADD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21" name="Text Box 91">
          <a:extLst>
            <a:ext uri="{FF2B5EF4-FFF2-40B4-BE49-F238E27FC236}">
              <a16:creationId xmlns:a16="http://schemas.microsoft.com/office/drawing/2014/main" id="{123E9903-4B33-424C-BFAD-7ED3DC7C9E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22" name="Text Box 92">
          <a:extLst>
            <a:ext uri="{FF2B5EF4-FFF2-40B4-BE49-F238E27FC236}">
              <a16:creationId xmlns:a16="http://schemas.microsoft.com/office/drawing/2014/main" id="{0944E412-8535-43FB-B7E7-2A0B565E9C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23" name="Text Box 93">
          <a:extLst>
            <a:ext uri="{FF2B5EF4-FFF2-40B4-BE49-F238E27FC236}">
              <a16:creationId xmlns:a16="http://schemas.microsoft.com/office/drawing/2014/main" id="{3D53B5A3-BFEB-4C36-98FD-03B5F991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24" name="Text Box 94">
          <a:extLst>
            <a:ext uri="{FF2B5EF4-FFF2-40B4-BE49-F238E27FC236}">
              <a16:creationId xmlns:a16="http://schemas.microsoft.com/office/drawing/2014/main" id="{E4F41FFC-7AE4-4953-9458-2F5573D0B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25" name="Text Box 87">
          <a:extLst>
            <a:ext uri="{FF2B5EF4-FFF2-40B4-BE49-F238E27FC236}">
              <a16:creationId xmlns:a16="http://schemas.microsoft.com/office/drawing/2014/main" id="{D2306EEF-9137-47BC-B5E7-134AA6B94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26" name="Text Box 88">
          <a:extLst>
            <a:ext uri="{FF2B5EF4-FFF2-40B4-BE49-F238E27FC236}">
              <a16:creationId xmlns:a16="http://schemas.microsoft.com/office/drawing/2014/main" id="{ACE69DC8-730D-42A1-B95E-BF597071A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27" name="Text Box 89">
          <a:extLst>
            <a:ext uri="{FF2B5EF4-FFF2-40B4-BE49-F238E27FC236}">
              <a16:creationId xmlns:a16="http://schemas.microsoft.com/office/drawing/2014/main" id="{E21A4A46-30A9-40E9-B0D7-0371863F91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28" name="Text Box 90">
          <a:extLst>
            <a:ext uri="{FF2B5EF4-FFF2-40B4-BE49-F238E27FC236}">
              <a16:creationId xmlns:a16="http://schemas.microsoft.com/office/drawing/2014/main" id="{2DF25809-DA84-4EBB-A99C-6D651853A1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29" name="Text Box 91">
          <a:extLst>
            <a:ext uri="{FF2B5EF4-FFF2-40B4-BE49-F238E27FC236}">
              <a16:creationId xmlns:a16="http://schemas.microsoft.com/office/drawing/2014/main" id="{6F25B983-1A9C-4C97-8DD8-5A9ED09003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30" name="Text Box 92">
          <a:extLst>
            <a:ext uri="{FF2B5EF4-FFF2-40B4-BE49-F238E27FC236}">
              <a16:creationId xmlns:a16="http://schemas.microsoft.com/office/drawing/2014/main" id="{46A6255E-1A37-4073-9ABD-5903A601D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31" name="Text Box 93">
          <a:extLst>
            <a:ext uri="{FF2B5EF4-FFF2-40B4-BE49-F238E27FC236}">
              <a16:creationId xmlns:a16="http://schemas.microsoft.com/office/drawing/2014/main" id="{DE115AE2-752B-46A2-8429-C1653877BF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32" name="Text Box 94">
          <a:extLst>
            <a:ext uri="{FF2B5EF4-FFF2-40B4-BE49-F238E27FC236}">
              <a16:creationId xmlns:a16="http://schemas.microsoft.com/office/drawing/2014/main" id="{8C031746-CA9F-4C63-9D30-FDD18A76F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33" name="Text Box 87">
          <a:extLst>
            <a:ext uri="{FF2B5EF4-FFF2-40B4-BE49-F238E27FC236}">
              <a16:creationId xmlns:a16="http://schemas.microsoft.com/office/drawing/2014/main" id="{0E46247C-056A-48F0-9ABF-44326E2BA5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34" name="Text Box 88">
          <a:extLst>
            <a:ext uri="{FF2B5EF4-FFF2-40B4-BE49-F238E27FC236}">
              <a16:creationId xmlns:a16="http://schemas.microsoft.com/office/drawing/2014/main" id="{74B34228-DB9D-41C7-96C5-C5DAC965A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35" name="Text Box 89">
          <a:extLst>
            <a:ext uri="{FF2B5EF4-FFF2-40B4-BE49-F238E27FC236}">
              <a16:creationId xmlns:a16="http://schemas.microsoft.com/office/drawing/2014/main" id="{7C15867A-5D96-444A-9935-A8B49E8268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36" name="Text Box 90">
          <a:extLst>
            <a:ext uri="{FF2B5EF4-FFF2-40B4-BE49-F238E27FC236}">
              <a16:creationId xmlns:a16="http://schemas.microsoft.com/office/drawing/2014/main" id="{A8F53F62-7413-4865-B380-6925AF127F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37" name="Text Box 91">
          <a:extLst>
            <a:ext uri="{FF2B5EF4-FFF2-40B4-BE49-F238E27FC236}">
              <a16:creationId xmlns:a16="http://schemas.microsoft.com/office/drawing/2014/main" id="{60834A29-89FF-4AFF-AC87-89BBBEB328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38" name="Text Box 92">
          <a:extLst>
            <a:ext uri="{FF2B5EF4-FFF2-40B4-BE49-F238E27FC236}">
              <a16:creationId xmlns:a16="http://schemas.microsoft.com/office/drawing/2014/main" id="{192A5982-28B4-4BCA-B038-5F50CB26BD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39" name="Text Box 93">
          <a:extLst>
            <a:ext uri="{FF2B5EF4-FFF2-40B4-BE49-F238E27FC236}">
              <a16:creationId xmlns:a16="http://schemas.microsoft.com/office/drawing/2014/main" id="{2EE69EE5-2332-4813-985B-1C6DEC8EFB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0" name="Text Box 94">
          <a:extLst>
            <a:ext uri="{FF2B5EF4-FFF2-40B4-BE49-F238E27FC236}">
              <a16:creationId xmlns:a16="http://schemas.microsoft.com/office/drawing/2014/main" id="{B0ACD61F-C2A9-4DD5-8FD4-B44D4FB3C3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1" name="Text Box 91">
          <a:extLst>
            <a:ext uri="{FF2B5EF4-FFF2-40B4-BE49-F238E27FC236}">
              <a16:creationId xmlns:a16="http://schemas.microsoft.com/office/drawing/2014/main" id="{AC59FB7F-EFFD-44AD-A7EE-4D05CC9B33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2" name="Text Box 92">
          <a:extLst>
            <a:ext uri="{FF2B5EF4-FFF2-40B4-BE49-F238E27FC236}">
              <a16:creationId xmlns:a16="http://schemas.microsoft.com/office/drawing/2014/main" id="{5BADD7CB-1DA8-4036-8A2A-BF2399CE0A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3" name="Text Box 93">
          <a:extLst>
            <a:ext uri="{FF2B5EF4-FFF2-40B4-BE49-F238E27FC236}">
              <a16:creationId xmlns:a16="http://schemas.microsoft.com/office/drawing/2014/main" id="{3265CC05-8421-4A6B-876D-62F9CABB93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4" name="Text Box 94">
          <a:extLst>
            <a:ext uri="{FF2B5EF4-FFF2-40B4-BE49-F238E27FC236}">
              <a16:creationId xmlns:a16="http://schemas.microsoft.com/office/drawing/2014/main" id="{B53647B3-3EB1-432F-830D-D936A9060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5" name="Text Box 91">
          <a:extLst>
            <a:ext uri="{FF2B5EF4-FFF2-40B4-BE49-F238E27FC236}">
              <a16:creationId xmlns:a16="http://schemas.microsoft.com/office/drawing/2014/main" id="{7E74F1F9-7DBE-44D9-B6A0-31F224A32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6" name="Text Box 92">
          <a:extLst>
            <a:ext uri="{FF2B5EF4-FFF2-40B4-BE49-F238E27FC236}">
              <a16:creationId xmlns:a16="http://schemas.microsoft.com/office/drawing/2014/main" id="{3F1F591B-9482-4DB3-B72C-CF4D959983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7" name="Text Box 93">
          <a:extLst>
            <a:ext uri="{FF2B5EF4-FFF2-40B4-BE49-F238E27FC236}">
              <a16:creationId xmlns:a16="http://schemas.microsoft.com/office/drawing/2014/main" id="{F57F2256-1DF7-4D4B-916F-26C89C655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8" name="Text Box 94">
          <a:extLst>
            <a:ext uri="{FF2B5EF4-FFF2-40B4-BE49-F238E27FC236}">
              <a16:creationId xmlns:a16="http://schemas.microsoft.com/office/drawing/2014/main" id="{28F90978-28D4-4864-973C-5581A9B891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49" name="Text Box 91">
          <a:extLst>
            <a:ext uri="{FF2B5EF4-FFF2-40B4-BE49-F238E27FC236}">
              <a16:creationId xmlns:a16="http://schemas.microsoft.com/office/drawing/2014/main" id="{926640AA-A5DF-400C-A6CA-2EAE5B3E72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50" name="Text Box 92">
          <a:extLst>
            <a:ext uri="{FF2B5EF4-FFF2-40B4-BE49-F238E27FC236}">
              <a16:creationId xmlns:a16="http://schemas.microsoft.com/office/drawing/2014/main" id="{202E83E5-8754-44EA-A9BE-9D45D219A0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51" name="Text Box 93">
          <a:extLst>
            <a:ext uri="{FF2B5EF4-FFF2-40B4-BE49-F238E27FC236}">
              <a16:creationId xmlns:a16="http://schemas.microsoft.com/office/drawing/2014/main" id="{A75BDD00-238D-4195-AFA9-3A8AEE30B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52" name="Text Box 94">
          <a:extLst>
            <a:ext uri="{FF2B5EF4-FFF2-40B4-BE49-F238E27FC236}">
              <a16:creationId xmlns:a16="http://schemas.microsoft.com/office/drawing/2014/main" id="{85B15D46-2282-4C17-B28A-69AC8F8B32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53" name="Text Box 87">
          <a:extLst>
            <a:ext uri="{FF2B5EF4-FFF2-40B4-BE49-F238E27FC236}">
              <a16:creationId xmlns:a16="http://schemas.microsoft.com/office/drawing/2014/main" id="{27A3FAE2-53E7-449C-839B-D341DAAAE1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54" name="Text Box 88">
          <a:extLst>
            <a:ext uri="{FF2B5EF4-FFF2-40B4-BE49-F238E27FC236}">
              <a16:creationId xmlns:a16="http://schemas.microsoft.com/office/drawing/2014/main" id="{16152337-20E4-47DA-947F-1D19AAE2E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55" name="Text Box 89">
          <a:extLst>
            <a:ext uri="{FF2B5EF4-FFF2-40B4-BE49-F238E27FC236}">
              <a16:creationId xmlns:a16="http://schemas.microsoft.com/office/drawing/2014/main" id="{EE038828-477E-462F-BCAD-A9FEB1DCF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56" name="Text Box 90">
          <a:extLst>
            <a:ext uri="{FF2B5EF4-FFF2-40B4-BE49-F238E27FC236}">
              <a16:creationId xmlns:a16="http://schemas.microsoft.com/office/drawing/2014/main" id="{6636D7BD-1755-47BD-9753-12B2315F34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57" name="Text Box 91">
          <a:extLst>
            <a:ext uri="{FF2B5EF4-FFF2-40B4-BE49-F238E27FC236}">
              <a16:creationId xmlns:a16="http://schemas.microsoft.com/office/drawing/2014/main" id="{CA72FBFA-DBEF-497A-8849-A3A33DDE37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58" name="Text Box 92">
          <a:extLst>
            <a:ext uri="{FF2B5EF4-FFF2-40B4-BE49-F238E27FC236}">
              <a16:creationId xmlns:a16="http://schemas.microsoft.com/office/drawing/2014/main" id="{1F4A5D01-CA6D-494F-AA12-F90716AA19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59" name="Text Box 93">
          <a:extLst>
            <a:ext uri="{FF2B5EF4-FFF2-40B4-BE49-F238E27FC236}">
              <a16:creationId xmlns:a16="http://schemas.microsoft.com/office/drawing/2014/main" id="{613827E7-4953-4D03-8781-81CC559B61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60" name="Text Box 94">
          <a:extLst>
            <a:ext uri="{FF2B5EF4-FFF2-40B4-BE49-F238E27FC236}">
              <a16:creationId xmlns:a16="http://schemas.microsoft.com/office/drawing/2014/main" id="{75D8F6AD-BE00-47ED-93D2-D7D3D9959B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61" name="Text Box 87">
          <a:extLst>
            <a:ext uri="{FF2B5EF4-FFF2-40B4-BE49-F238E27FC236}">
              <a16:creationId xmlns:a16="http://schemas.microsoft.com/office/drawing/2014/main" id="{BC65A80E-7661-4AED-93A9-6708DE4CDD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62" name="Text Box 88">
          <a:extLst>
            <a:ext uri="{FF2B5EF4-FFF2-40B4-BE49-F238E27FC236}">
              <a16:creationId xmlns:a16="http://schemas.microsoft.com/office/drawing/2014/main" id="{BB17EBAB-8E50-4DB8-B653-3D2FE3F4A4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63" name="Text Box 89">
          <a:extLst>
            <a:ext uri="{FF2B5EF4-FFF2-40B4-BE49-F238E27FC236}">
              <a16:creationId xmlns:a16="http://schemas.microsoft.com/office/drawing/2014/main" id="{DFA5842C-849E-40BF-8B6D-03D6F38718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64" name="Text Box 90">
          <a:extLst>
            <a:ext uri="{FF2B5EF4-FFF2-40B4-BE49-F238E27FC236}">
              <a16:creationId xmlns:a16="http://schemas.microsoft.com/office/drawing/2014/main" id="{A86F18E3-EE33-4371-ACAD-0E136FA01D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65" name="Text Box 91">
          <a:extLst>
            <a:ext uri="{FF2B5EF4-FFF2-40B4-BE49-F238E27FC236}">
              <a16:creationId xmlns:a16="http://schemas.microsoft.com/office/drawing/2014/main" id="{7116B19D-3D2C-4A2B-8C3B-89CEC4AD1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66" name="Text Box 92">
          <a:extLst>
            <a:ext uri="{FF2B5EF4-FFF2-40B4-BE49-F238E27FC236}">
              <a16:creationId xmlns:a16="http://schemas.microsoft.com/office/drawing/2014/main" id="{65C19BDD-0F3B-46B1-ACAD-88E32CCDD7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67" name="Text Box 93">
          <a:extLst>
            <a:ext uri="{FF2B5EF4-FFF2-40B4-BE49-F238E27FC236}">
              <a16:creationId xmlns:a16="http://schemas.microsoft.com/office/drawing/2014/main" id="{3FC7D49F-B8AC-43A2-9A95-FD3594791C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68" name="Text Box 94">
          <a:extLst>
            <a:ext uri="{FF2B5EF4-FFF2-40B4-BE49-F238E27FC236}">
              <a16:creationId xmlns:a16="http://schemas.microsoft.com/office/drawing/2014/main" id="{E934B1E6-6AA2-4ECA-BA0F-FB790F9A23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69" name="Text Box 87">
          <a:extLst>
            <a:ext uri="{FF2B5EF4-FFF2-40B4-BE49-F238E27FC236}">
              <a16:creationId xmlns:a16="http://schemas.microsoft.com/office/drawing/2014/main" id="{3F2BEBA7-03FD-4231-A20B-FDA33E22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70" name="Text Box 88">
          <a:extLst>
            <a:ext uri="{FF2B5EF4-FFF2-40B4-BE49-F238E27FC236}">
              <a16:creationId xmlns:a16="http://schemas.microsoft.com/office/drawing/2014/main" id="{B56BA6B1-C00E-49FB-BA15-6BA6B7F3CE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71" name="Text Box 89">
          <a:extLst>
            <a:ext uri="{FF2B5EF4-FFF2-40B4-BE49-F238E27FC236}">
              <a16:creationId xmlns:a16="http://schemas.microsoft.com/office/drawing/2014/main" id="{383D3312-6A8B-4FD2-A994-512596FB98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72" name="Text Box 90">
          <a:extLst>
            <a:ext uri="{FF2B5EF4-FFF2-40B4-BE49-F238E27FC236}">
              <a16:creationId xmlns:a16="http://schemas.microsoft.com/office/drawing/2014/main" id="{6CF60D52-433F-4FA7-BECF-B3066963EE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73" name="Text Box 91">
          <a:extLst>
            <a:ext uri="{FF2B5EF4-FFF2-40B4-BE49-F238E27FC236}">
              <a16:creationId xmlns:a16="http://schemas.microsoft.com/office/drawing/2014/main" id="{DA55BD47-1055-4836-9337-97A23854B9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74" name="Text Box 92">
          <a:extLst>
            <a:ext uri="{FF2B5EF4-FFF2-40B4-BE49-F238E27FC236}">
              <a16:creationId xmlns:a16="http://schemas.microsoft.com/office/drawing/2014/main" id="{0A4463F4-D664-48FC-BE0E-AB16BA0DC1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75" name="Text Box 93">
          <a:extLst>
            <a:ext uri="{FF2B5EF4-FFF2-40B4-BE49-F238E27FC236}">
              <a16:creationId xmlns:a16="http://schemas.microsoft.com/office/drawing/2014/main" id="{7A927124-B3C2-47DB-8850-8A86E633DC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76" name="Text Box 94">
          <a:extLst>
            <a:ext uri="{FF2B5EF4-FFF2-40B4-BE49-F238E27FC236}">
              <a16:creationId xmlns:a16="http://schemas.microsoft.com/office/drawing/2014/main" id="{22D8EEF5-7219-4232-8E74-62EEACC4B9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77" name="Text Box 87">
          <a:extLst>
            <a:ext uri="{FF2B5EF4-FFF2-40B4-BE49-F238E27FC236}">
              <a16:creationId xmlns:a16="http://schemas.microsoft.com/office/drawing/2014/main" id="{C4B44C22-856D-4F00-8076-1DA7359672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78" name="Text Box 88">
          <a:extLst>
            <a:ext uri="{FF2B5EF4-FFF2-40B4-BE49-F238E27FC236}">
              <a16:creationId xmlns:a16="http://schemas.microsoft.com/office/drawing/2014/main" id="{D5A39FD9-C703-45EF-B949-7B9A90700A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79" name="Text Box 89">
          <a:extLst>
            <a:ext uri="{FF2B5EF4-FFF2-40B4-BE49-F238E27FC236}">
              <a16:creationId xmlns:a16="http://schemas.microsoft.com/office/drawing/2014/main" id="{7578C25A-A5C7-4411-8AC5-A2D1957A93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80" name="Text Box 90">
          <a:extLst>
            <a:ext uri="{FF2B5EF4-FFF2-40B4-BE49-F238E27FC236}">
              <a16:creationId xmlns:a16="http://schemas.microsoft.com/office/drawing/2014/main" id="{25CC6FA7-7C9A-483A-8548-47ADCFB6B7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81" name="Text Box 91">
          <a:extLst>
            <a:ext uri="{FF2B5EF4-FFF2-40B4-BE49-F238E27FC236}">
              <a16:creationId xmlns:a16="http://schemas.microsoft.com/office/drawing/2014/main" id="{DCC3B9A7-35AF-4F33-9AAA-2CE58C99C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82" name="Text Box 92">
          <a:extLst>
            <a:ext uri="{FF2B5EF4-FFF2-40B4-BE49-F238E27FC236}">
              <a16:creationId xmlns:a16="http://schemas.microsoft.com/office/drawing/2014/main" id="{D58B0404-DCD2-4B3C-A009-0C159CF3F7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83" name="Text Box 93">
          <a:extLst>
            <a:ext uri="{FF2B5EF4-FFF2-40B4-BE49-F238E27FC236}">
              <a16:creationId xmlns:a16="http://schemas.microsoft.com/office/drawing/2014/main" id="{16585182-BA77-40DB-8270-5DC05826FF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84" name="Text Box 94">
          <a:extLst>
            <a:ext uri="{FF2B5EF4-FFF2-40B4-BE49-F238E27FC236}">
              <a16:creationId xmlns:a16="http://schemas.microsoft.com/office/drawing/2014/main" id="{30172317-ED52-4CEE-9F09-38F5DE8E10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85" name="Text Box 87">
          <a:extLst>
            <a:ext uri="{FF2B5EF4-FFF2-40B4-BE49-F238E27FC236}">
              <a16:creationId xmlns:a16="http://schemas.microsoft.com/office/drawing/2014/main" id="{62818278-4402-4228-B445-A05B5ECCEE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86" name="Text Box 88">
          <a:extLst>
            <a:ext uri="{FF2B5EF4-FFF2-40B4-BE49-F238E27FC236}">
              <a16:creationId xmlns:a16="http://schemas.microsoft.com/office/drawing/2014/main" id="{A22DB309-09A9-4C51-8EDF-599BC4ED3C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87" name="Text Box 89">
          <a:extLst>
            <a:ext uri="{FF2B5EF4-FFF2-40B4-BE49-F238E27FC236}">
              <a16:creationId xmlns:a16="http://schemas.microsoft.com/office/drawing/2014/main" id="{825988AC-4643-4AA7-8DFC-5C2B022CDD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88" name="Text Box 90">
          <a:extLst>
            <a:ext uri="{FF2B5EF4-FFF2-40B4-BE49-F238E27FC236}">
              <a16:creationId xmlns:a16="http://schemas.microsoft.com/office/drawing/2014/main" id="{E350C96C-960B-4D9B-8C08-41CB656A90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89" name="Text Box 91">
          <a:extLst>
            <a:ext uri="{FF2B5EF4-FFF2-40B4-BE49-F238E27FC236}">
              <a16:creationId xmlns:a16="http://schemas.microsoft.com/office/drawing/2014/main" id="{B1C58DB9-AB71-41D5-9290-95E546A4BA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90" name="Text Box 92">
          <a:extLst>
            <a:ext uri="{FF2B5EF4-FFF2-40B4-BE49-F238E27FC236}">
              <a16:creationId xmlns:a16="http://schemas.microsoft.com/office/drawing/2014/main" id="{CEB3D0D3-F13D-47BF-8E80-A8A2A4749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91" name="Text Box 93">
          <a:extLst>
            <a:ext uri="{FF2B5EF4-FFF2-40B4-BE49-F238E27FC236}">
              <a16:creationId xmlns:a16="http://schemas.microsoft.com/office/drawing/2014/main" id="{671F2AFA-A58A-4D23-A6AD-312452758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92" name="Text Box 94">
          <a:extLst>
            <a:ext uri="{FF2B5EF4-FFF2-40B4-BE49-F238E27FC236}">
              <a16:creationId xmlns:a16="http://schemas.microsoft.com/office/drawing/2014/main" id="{174384D8-81A1-4277-9025-0702943C32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93" name="Text Box 87">
          <a:extLst>
            <a:ext uri="{FF2B5EF4-FFF2-40B4-BE49-F238E27FC236}">
              <a16:creationId xmlns:a16="http://schemas.microsoft.com/office/drawing/2014/main" id="{FF1E3064-4A7A-4B4A-BF84-68CEDCD173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94" name="Text Box 88">
          <a:extLst>
            <a:ext uri="{FF2B5EF4-FFF2-40B4-BE49-F238E27FC236}">
              <a16:creationId xmlns:a16="http://schemas.microsoft.com/office/drawing/2014/main" id="{FF64805A-9F0B-4515-BE59-F31E3969B4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95" name="Text Box 89">
          <a:extLst>
            <a:ext uri="{FF2B5EF4-FFF2-40B4-BE49-F238E27FC236}">
              <a16:creationId xmlns:a16="http://schemas.microsoft.com/office/drawing/2014/main" id="{F59F4E13-90E2-4FFC-805F-49822A4F85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2996" name="Text Box 90">
          <a:extLst>
            <a:ext uri="{FF2B5EF4-FFF2-40B4-BE49-F238E27FC236}">
              <a16:creationId xmlns:a16="http://schemas.microsoft.com/office/drawing/2014/main" id="{E3E99A9C-0C6B-4745-A96B-7F5BE8947C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97" name="Text Box 91">
          <a:extLst>
            <a:ext uri="{FF2B5EF4-FFF2-40B4-BE49-F238E27FC236}">
              <a16:creationId xmlns:a16="http://schemas.microsoft.com/office/drawing/2014/main" id="{86CFEE76-99A0-4207-A5BA-5D185B9B0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98" name="Text Box 92">
          <a:extLst>
            <a:ext uri="{FF2B5EF4-FFF2-40B4-BE49-F238E27FC236}">
              <a16:creationId xmlns:a16="http://schemas.microsoft.com/office/drawing/2014/main" id="{B590276D-5B0E-4E30-85FD-7530421AF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2999" name="Text Box 93">
          <a:extLst>
            <a:ext uri="{FF2B5EF4-FFF2-40B4-BE49-F238E27FC236}">
              <a16:creationId xmlns:a16="http://schemas.microsoft.com/office/drawing/2014/main" id="{A5CE2FEC-4BC7-4069-8890-41337AF97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0" name="Text Box 94">
          <a:extLst>
            <a:ext uri="{FF2B5EF4-FFF2-40B4-BE49-F238E27FC236}">
              <a16:creationId xmlns:a16="http://schemas.microsoft.com/office/drawing/2014/main" id="{C9549E0F-D552-431D-85E8-55B4D8AF4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1" name="Text Box 91">
          <a:extLst>
            <a:ext uri="{FF2B5EF4-FFF2-40B4-BE49-F238E27FC236}">
              <a16:creationId xmlns:a16="http://schemas.microsoft.com/office/drawing/2014/main" id="{C5A343B4-8D57-4CB5-BCB1-AC969443F6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2" name="Text Box 92">
          <a:extLst>
            <a:ext uri="{FF2B5EF4-FFF2-40B4-BE49-F238E27FC236}">
              <a16:creationId xmlns:a16="http://schemas.microsoft.com/office/drawing/2014/main" id="{4C89DEE7-FB49-4C60-96BF-C8BBB0CC9F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3" name="Text Box 93">
          <a:extLst>
            <a:ext uri="{FF2B5EF4-FFF2-40B4-BE49-F238E27FC236}">
              <a16:creationId xmlns:a16="http://schemas.microsoft.com/office/drawing/2014/main" id="{0C8B342F-7251-4AA2-B3E0-7587C490D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4" name="Text Box 94">
          <a:extLst>
            <a:ext uri="{FF2B5EF4-FFF2-40B4-BE49-F238E27FC236}">
              <a16:creationId xmlns:a16="http://schemas.microsoft.com/office/drawing/2014/main" id="{6D185966-C7EA-42BA-8E2A-6AA8374732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5" name="Text Box 91">
          <a:extLst>
            <a:ext uri="{FF2B5EF4-FFF2-40B4-BE49-F238E27FC236}">
              <a16:creationId xmlns:a16="http://schemas.microsoft.com/office/drawing/2014/main" id="{11E62AA2-0E78-46AD-B568-3D77FA908F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6" name="Text Box 92">
          <a:extLst>
            <a:ext uri="{FF2B5EF4-FFF2-40B4-BE49-F238E27FC236}">
              <a16:creationId xmlns:a16="http://schemas.microsoft.com/office/drawing/2014/main" id="{2A3E113A-6321-4435-96BC-FAEFC05EB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7" name="Text Box 93">
          <a:extLst>
            <a:ext uri="{FF2B5EF4-FFF2-40B4-BE49-F238E27FC236}">
              <a16:creationId xmlns:a16="http://schemas.microsoft.com/office/drawing/2014/main" id="{89B06699-4EBD-48F5-BC94-FEF7F518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8" name="Text Box 94">
          <a:extLst>
            <a:ext uri="{FF2B5EF4-FFF2-40B4-BE49-F238E27FC236}">
              <a16:creationId xmlns:a16="http://schemas.microsoft.com/office/drawing/2014/main" id="{084A8634-A26F-4C8F-ACF3-1901CF5E6F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09" name="Text Box 91">
          <a:extLst>
            <a:ext uri="{FF2B5EF4-FFF2-40B4-BE49-F238E27FC236}">
              <a16:creationId xmlns:a16="http://schemas.microsoft.com/office/drawing/2014/main" id="{19F4B270-DED9-47EC-925D-3060150FB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10" name="Text Box 92">
          <a:extLst>
            <a:ext uri="{FF2B5EF4-FFF2-40B4-BE49-F238E27FC236}">
              <a16:creationId xmlns:a16="http://schemas.microsoft.com/office/drawing/2014/main" id="{F470DC25-934C-4ED7-9353-D750DC5D21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11" name="Text Box 93">
          <a:extLst>
            <a:ext uri="{FF2B5EF4-FFF2-40B4-BE49-F238E27FC236}">
              <a16:creationId xmlns:a16="http://schemas.microsoft.com/office/drawing/2014/main" id="{6E1EEF32-253D-4EEB-8D18-BA8BBBF7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12" name="Text Box 94">
          <a:extLst>
            <a:ext uri="{FF2B5EF4-FFF2-40B4-BE49-F238E27FC236}">
              <a16:creationId xmlns:a16="http://schemas.microsoft.com/office/drawing/2014/main" id="{C9BAD8FA-0550-4A76-9498-16DD947837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13" name="Text Box 87">
          <a:extLst>
            <a:ext uri="{FF2B5EF4-FFF2-40B4-BE49-F238E27FC236}">
              <a16:creationId xmlns:a16="http://schemas.microsoft.com/office/drawing/2014/main" id="{55986760-BD7B-4AB1-B526-FA52548B0D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14" name="Text Box 88">
          <a:extLst>
            <a:ext uri="{FF2B5EF4-FFF2-40B4-BE49-F238E27FC236}">
              <a16:creationId xmlns:a16="http://schemas.microsoft.com/office/drawing/2014/main" id="{FDF791E0-A2B5-4477-97E1-75E681A548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15" name="Text Box 89">
          <a:extLst>
            <a:ext uri="{FF2B5EF4-FFF2-40B4-BE49-F238E27FC236}">
              <a16:creationId xmlns:a16="http://schemas.microsoft.com/office/drawing/2014/main" id="{F51A47DF-653F-42C7-B56D-7F4971FA43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16" name="Text Box 90">
          <a:extLst>
            <a:ext uri="{FF2B5EF4-FFF2-40B4-BE49-F238E27FC236}">
              <a16:creationId xmlns:a16="http://schemas.microsoft.com/office/drawing/2014/main" id="{638FC3F4-F02E-4B49-B83F-959E5B1CBD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17" name="Text Box 91">
          <a:extLst>
            <a:ext uri="{FF2B5EF4-FFF2-40B4-BE49-F238E27FC236}">
              <a16:creationId xmlns:a16="http://schemas.microsoft.com/office/drawing/2014/main" id="{E3DEAF16-2FC0-4956-8027-B9AE1B25C9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18" name="Text Box 92">
          <a:extLst>
            <a:ext uri="{FF2B5EF4-FFF2-40B4-BE49-F238E27FC236}">
              <a16:creationId xmlns:a16="http://schemas.microsoft.com/office/drawing/2014/main" id="{2C32766C-D398-4BDD-B34C-30BCC4C124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19" name="Text Box 93">
          <a:extLst>
            <a:ext uri="{FF2B5EF4-FFF2-40B4-BE49-F238E27FC236}">
              <a16:creationId xmlns:a16="http://schemas.microsoft.com/office/drawing/2014/main" id="{98D66599-B995-430B-86D2-F1B97E672D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20" name="Text Box 94">
          <a:extLst>
            <a:ext uri="{FF2B5EF4-FFF2-40B4-BE49-F238E27FC236}">
              <a16:creationId xmlns:a16="http://schemas.microsoft.com/office/drawing/2014/main" id="{73FD3DEF-B8CC-451F-8889-295AEC7FA2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21" name="Text Box 87">
          <a:extLst>
            <a:ext uri="{FF2B5EF4-FFF2-40B4-BE49-F238E27FC236}">
              <a16:creationId xmlns:a16="http://schemas.microsoft.com/office/drawing/2014/main" id="{D2A9BE92-7BE0-4F5A-89C6-72C4B03FE3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22" name="Text Box 88">
          <a:extLst>
            <a:ext uri="{FF2B5EF4-FFF2-40B4-BE49-F238E27FC236}">
              <a16:creationId xmlns:a16="http://schemas.microsoft.com/office/drawing/2014/main" id="{DE29E9B8-1DD5-4E5B-845A-DC558B8FD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23" name="Text Box 89">
          <a:extLst>
            <a:ext uri="{FF2B5EF4-FFF2-40B4-BE49-F238E27FC236}">
              <a16:creationId xmlns:a16="http://schemas.microsoft.com/office/drawing/2014/main" id="{4379EFC0-920B-41C9-B0A9-3F4EBFEB9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24" name="Text Box 90">
          <a:extLst>
            <a:ext uri="{FF2B5EF4-FFF2-40B4-BE49-F238E27FC236}">
              <a16:creationId xmlns:a16="http://schemas.microsoft.com/office/drawing/2014/main" id="{AE1B9C9D-4952-45E8-9979-04738B30B8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25" name="Text Box 91">
          <a:extLst>
            <a:ext uri="{FF2B5EF4-FFF2-40B4-BE49-F238E27FC236}">
              <a16:creationId xmlns:a16="http://schemas.microsoft.com/office/drawing/2014/main" id="{DD7CE658-C501-4C1E-BA49-BB108474E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26" name="Text Box 92">
          <a:extLst>
            <a:ext uri="{FF2B5EF4-FFF2-40B4-BE49-F238E27FC236}">
              <a16:creationId xmlns:a16="http://schemas.microsoft.com/office/drawing/2014/main" id="{04AA78C2-1891-4C74-8859-BE69516686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27" name="Text Box 93">
          <a:extLst>
            <a:ext uri="{FF2B5EF4-FFF2-40B4-BE49-F238E27FC236}">
              <a16:creationId xmlns:a16="http://schemas.microsoft.com/office/drawing/2014/main" id="{DA2CAB56-B040-48D8-B240-01BE26086E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28" name="Text Box 94">
          <a:extLst>
            <a:ext uri="{FF2B5EF4-FFF2-40B4-BE49-F238E27FC236}">
              <a16:creationId xmlns:a16="http://schemas.microsoft.com/office/drawing/2014/main" id="{7953E5FE-F7DE-4E91-9BE4-089D556F6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29" name="Text Box 87">
          <a:extLst>
            <a:ext uri="{FF2B5EF4-FFF2-40B4-BE49-F238E27FC236}">
              <a16:creationId xmlns:a16="http://schemas.microsoft.com/office/drawing/2014/main" id="{4F845D4D-6BA9-4F48-8E15-F46C551F1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30" name="Text Box 88">
          <a:extLst>
            <a:ext uri="{FF2B5EF4-FFF2-40B4-BE49-F238E27FC236}">
              <a16:creationId xmlns:a16="http://schemas.microsoft.com/office/drawing/2014/main" id="{F3BADF48-0FFE-4A59-A7F7-B234A653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31" name="Text Box 89">
          <a:extLst>
            <a:ext uri="{FF2B5EF4-FFF2-40B4-BE49-F238E27FC236}">
              <a16:creationId xmlns:a16="http://schemas.microsoft.com/office/drawing/2014/main" id="{67C53423-DFFE-468F-AA20-1374BE9207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32" name="Text Box 90">
          <a:extLst>
            <a:ext uri="{FF2B5EF4-FFF2-40B4-BE49-F238E27FC236}">
              <a16:creationId xmlns:a16="http://schemas.microsoft.com/office/drawing/2014/main" id="{0F056356-7134-47E3-8BAE-491F1CB757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33" name="Text Box 91">
          <a:extLst>
            <a:ext uri="{FF2B5EF4-FFF2-40B4-BE49-F238E27FC236}">
              <a16:creationId xmlns:a16="http://schemas.microsoft.com/office/drawing/2014/main" id="{A938E466-1ED1-4432-9B6E-BE76B02C8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34" name="Text Box 92">
          <a:extLst>
            <a:ext uri="{FF2B5EF4-FFF2-40B4-BE49-F238E27FC236}">
              <a16:creationId xmlns:a16="http://schemas.microsoft.com/office/drawing/2014/main" id="{6BF24136-25DB-47C1-886A-318612BE1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35" name="Text Box 93">
          <a:extLst>
            <a:ext uri="{FF2B5EF4-FFF2-40B4-BE49-F238E27FC236}">
              <a16:creationId xmlns:a16="http://schemas.microsoft.com/office/drawing/2014/main" id="{163C69CF-36D6-4C41-AF1C-EA700CE556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36" name="Text Box 94">
          <a:extLst>
            <a:ext uri="{FF2B5EF4-FFF2-40B4-BE49-F238E27FC236}">
              <a16:creationId xmlns:a16="http://schemas.microsoft.com/office/drawing/2014/main" id="{49BC89A0-F944-427E-AD5C-F09C7C5273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37" name="Text Box 91">
          <a:extLst>
            <a:ext uri="{FF2B5EF4-FFF2-40B4-BE49-F238E27FC236}">
              <a16:creationId xmlns:a16="http://schemas.microsoft.com/office/drawing/2014/main" id="{06CF0E86-CA88-4B88-84C2-E437D33530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38" name="Text Box 92">
          <a:extLst>
            <a:ext uri="{FF2B5EF4-FFF2-40B4-BE49-F238E27FC236}">
              <a16:creationId xmlns:a16="http://schemas.microsoft.com/office/drawing/2014/main" id="{50B167F9-1930-4375-AA35-9DB287B8E9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39" name="Text Box 93">
          <a:extLst>
            <a:ext uri="{FF2B5EF4-FFF2-40B4-BE49-F238E27FC236}">
              <a16:creationId xmlns:a16="http://schemas.microsoft.com/office/drawing/2014/main" id="{21C4C48E-7982-422F-B668-85C3F79CD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0" name="Text Box 94">
          <a:extLst>
            <a:ext uri="{FF2B5EF4-FFF2-40B4-BE49-F238E27FC236}">
              <a16:creationId xmlns:a16="http://schemas.microsoft.com/office/drawing/2014/main" id="{22E34D4F-4FE6-484B-AB84-C1E55C357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1" name="Text Box 91">
          <a:extLst>
            <a:ext uri="{FF2B5EF4-FFF2-40B4-BE49-F238E27FC236}">
              <a16:creationId xmlns:a16="http://schemas.microsoft.com/office/drawing/2014/main" id="{053EFC6B-84D7-47EB-9F75-A4D4A025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2" name="Text Box 92">
          <a:extLst>
            <a:ext uri="{FF2B5EF4-FFF2-40B4-BE49-F238E27FC236}">
              <a16:creationId xmlns:a16="http://schemas.microsoft.com/office/drawing/2014/main" id="{16D82D62-C931-405E-B9DB-55D55F6EA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3" name="Text Box 93">
          <a:extLst>
            <a:ext uri="{FF2B5EF4-FFF2-40B4-BE49-F238E27FC236}">
              <a16:creationId xmlns:a16="http://schemas.microsoft.com/office/drawing/2014/main" id="{4CF80377-E3FB-47AC-AAA0-349B1D0BCB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4" name="Text Box 94">
          <a:extLst>
            <a:ext uri="{FF2B5EF4-FFF2-40B4-BE49-F238E27FC236}">
              <a16:creationId xmlns:a16="http://schemas.microsoft.com/office/drawing/2014/main" id="{347E9793-66F5-486E-92E7-549529FD0A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5" name="Text Box 91">
          <a:extLst>
            <a:ext uri="{FF2B5EF4-FFF2-40B4-BE49-F238E27FC236}">
              <a16:creationId xmlns:a16="http://schemas.microsoft.com/office/drawing/2014/main" id="{7645645F-BD99-4199-9B38-996CB7F008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6" name="Text Box 92">
          <a:extLst>
            <a:ext uri="{FF2B5EF4-FFF2-40B4-BE49-F238E27FC236}">
              <a16:creationId xmlns:a16="http://schemas.microsoft.com/office/drawing/2014/main" id="{B80AB237-E5D3-4CBE-AB5D-68FEE37AD0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7" name="Text Box 93">
          <a:extLst>
            <a:ext uri="{FF2B5EF4-FFF2-40B4-BE49-F238E27FC236}">
              <a16:creationId xmlns:a16="http://schemas.microsoft.com/office/drawing/2014/main" id="{C3DC0764-C897-48A0-8A89-4D9D0BD81D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48" name="Text Box 94">
          <a:extLst>
            <a:ext uri="{FF2B5EF4-FFF2-40B4-BE49-F238E27FC236}">
              <a16:creationId xmlns:a16="http://schemas.microsoft.com/office/drawing/2014/main" id="{240D8C0C-A780-4C22-A9D2-F04D85E89F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49" name="Text Box 87">
          <a:extLst>
            <a:ext uri="{FF2B5EF4-FFF2-40B4-BE49-F238E27FC236}">
              <a16:creationId xmlns:a16="http://schemas.microsoft.com/office/drawing/2014/main" id="{CBE345BC-794C-4479-9596-E542A648B8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50" name="Text Box 88">
          <a:extLst>
            <a:ext uri="{FF2B5EF4-FFF2-40B4-BE49-F238E27FC236}">
              <a16:creationId xmlns:a16="http://schemas.microsoft.com/office/drawing/2014/main" id="{77B33A69-A7B2-4B68-AAC2-2B4295703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51" name="Text Box 89">
          <a:extLst>
            <a:ext uri="{FF2B5EF4-FFF2-40B4-BE49-F238E27FC236}">
              <a16:creationId xmlns:a16="http://schemas.microsoft.com/office/drawing/2014/main" id="{5C93E6D4-7FA9-4790-BD81-9B5F762A2C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52" name="Text Box 90">
          <a:extLst>
            <a:ext uri="{FF2B5EF4-FFF2-40B4-BE49-F238E27FC236}">
              <a16:creationId xmlns:a16="http://schemas.microsoft.com/office/drawing/2014/main" id="{7AB3FBA9-2E03-4E6E-B45A-A7E886CB7A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53" name="Text Box 91">
          <a:extLst>
            <a:ext uri="{FF2B5EF4-FFF2-40B4-BE49-F238E27FC236}">
              <a16:creationId xmlns:a16="http://schemas.microsoft.com/office/drawing/2014/main" id="{A202197E-ED85-46AC-B597-4023D2673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54" name="Text Box 92">
          <a:extLst>
            <a:ext uri="{FF2B5EF4-FFF2-40B4-BE49-F238E27FC236}">
              <a16:creationId xmlns:a16="http://schemas.microsoft.com/office/drawing/2014/main" id="{5FF6DB3D-DA95-40CB-8D40-FC7C4AE77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55" name="Text Box 93">
          <a:extLst>
            <a:ext uri="{FF2B5EF4-FFF2-40B4-BE49-F238E27FC236}">
              <a16:creationId xmlns:a16="http://schemas.microsoft.com/office/drawing/2014/main" id="{C3F851AF-4B7F-4C39-BE96-411EB5352E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56" name="Text Box 94">
          <a:extLst>
            <a:ext uri="{FF2B5EF4-FFF2-40B4-BE49-F238E27FC236}">
              <a16:creationId xmlns:a16="http://schemas.microsoft.com/office/drawing/2014/main" id="{E27BD800-0443-479D-9067-C163D8257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57" name="Text Box 87">
          <a:extLst>
            <a:ext uri="{FF2B5EF4-FFF2-40B4-BE49-F238E27FC236}">
              <a16:creationId xmlns:a16="http://schemas.microsoft.com/office/drawing/2014/main" id="{9585C416-2E99-4F33-BB2C-12D93B3FD4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58" name="Text Box 88">
          <a:extLst>
            <a:ext uri="{FF2B5EF4-FFF2-40B4-BE49-F238E27FC236}">
              <a16:creationId xmlns:a16="http://schemas.microsoft.com/office/drawing/2014/main" id="{A9B73BB2-2C52-47AD-823E-1FCEF78C7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59" name="Text Box 89">
          <a:extLst>
            <a:ext uri="{FF2B5EF4-FFF2-40B4-BE49-F238E27FC236}">
              <a16:creationId xmlns:a16="http://schemas.microsoft.com/office/drawing/2014/main" id="{9E265028-74BF-40D8-9E83-0608974267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60" name="Text Box 90">
          <a:extLst>
            <a:ext uri="{FF2B5EF4-FFF2-40B4-BE49-F238E27FC236}">
              <a16:creationId xmlns:a16="http://schemas.microsoft.com/office/drawing/2014/main" id="{045F88D3-83B0-472A-98F4-67B710657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61" name="Text Box 91">
          <a:extLst>
            <a:ext uri="{FF2B5EF4-FFF2-40B4-BE49-F238E27FC236}">
              <a16:creationId xmlns:a16="http://schemas.microsoft.com/office/drawing/2014/main" id="{1CF26450-7F3F-4F85-92F1-A55C341BA8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62" name="Text Box 92">
          <a:extLst>
            <a:ext uri="{FF2B5EF4-FFF2-40B4-BE49-F238E27FC236}">
              <a16:creationId xmlns:a16="http://schemas.microsoft.com/office/drawing/2014/main" id="{0174E253-DCAC-4317-AE6C-EECB88DA06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63" name="Text Box 93">
          <a:extLst>
            <a:ext uri="{FF2B5EF4-FFF2-40B4-BE49-F238E27FC236}">
              <a16:creationId xmlns:a16="http://schemas.microsoft.com/office/drawing/2014/main" id="{AE81971C-857D-4D77-84FD-F2B02B6FC6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64" name="Text Box 94">
          <a:extLst>
            <a:ext uri="{FF2B5EF4-FFF2-40B4-BE49-F238E27FC236}">
              <a16:creationId xmlns:a16="http://schemas.microsoft.com/office/drawing/2014/main" id="{5CE6A32C-6512-4AB7-BECA-E0A4985627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65" name="Text Box 87">
          <a:extLst>
            <a:ext uri="{FF2B5EF4-FFF2-40B4-BE49-F238E27FC236}">
              <a16:creationId xmlns:a16="http://schemas.microsoft.com/office/drawing/2014/main" id="{C8968AA3-DA40-4976-B7A1-E170E50FE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66" name="Text Box 88">
          <a:extLst>
            <a:ext uri="{FF2B5EF4-FFF2-40B4-BE49-F238E27FC236}">
              <a16:creationId xmlns:a16="http://schemas.microsoft.com/office/drawing/2014/main" id="{E2849B02-F4FC-4352-96F3-81AFC4D405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67" name="Text Box 89">
          <a:extLst>
            <a:ext uri="{FF2B5EF4-FFF2-40B4-BE49-F238E27FC236}">
              <a16:creationId xmlns:a16="http://schemas.microsoft.com/office/drawing/2014/main" id="{1D765D56-264E-4ABE-9E96-FC9EFA70AE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68" name="Text Box 90">
          <a:extLst>
            <a:ext uri="{FF2B5EF4-FFF2-40B4-BE49-F238E27FC236}">
              <a16:creationId xmlns:a16="http://schemas.microsoft.com/office/drawing/2014/main" id="{3FE012AB-2374-4EED-AF80-AD86ABAF0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69" name="Text Box 91">
          <a:extLst>
            <a:ext uri="{FF2B5EF4-FFF2-40B4-BE49-F238E27FC236}">
              <a16:creationId xmlns:a16="http://schemas.microsoft.com/office/drawing/2014/main" id="{02AD89E0-AA72-454F-9004-E26705A177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70" name="Text Box 92">
          <a:extLst>
            <a:ext uri="{FF2B5EF4-FFF2-40B4-BE49-F238E27FC236}">
              <a16:creationId xmlns:a16="http://schemas.microsoft.com/office/drawing/2014/main" id="{67EBDF9F-9037-4EEA-B806-3D640F5062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71" name="Text Box 93">
          <a:extLst>
            <a:ext uri="{FF2B5EF4-FFF2-40B4-BE49-F238E27FC236}">
              <a16:creationId xmlns:a16="http://schemas.microsoft.com/office/drawing/2014/main" id="{6E000E62-A25F-4CCF-BA1A-35AD643707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72" name="Text Box 94">
          <a:extLst>
            <a:ext uri="{FF2B5EF4-FFF2-40B4-BE49-F238E27FC236}">
              <a16:creationId xmlns:a16="http://schemas.microsoft.com/office/drawing/2014/main" id="{35B5F814-C9DB-4542-8CA6-8D4AA53105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73" name="Text Box 87">
          <a:extLst>
            <a:ext uri="{FF2B5EF4-FFF2-40B4-BE49-F238E27FC236}">
              <a16:creationId xmlns:a16="http://schemas.microsoft.com/office/drawing/2014/main" id="{ECF91F04-A68F-4D28-B98A-416D20B7CA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74" name="Text Box 88">
          <a:extLst>
            <a:ext uri="{FF2B5EF4-FFF2-40B4-BE49-F238E27FC236}">
              <a16:creationId xmlns:a16="http://schemas.microsoft.com/office/drawing/2014/main" id="{A5E0385E-2E9A-4D8D-BCC8-9343221C8E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75" name="Text Box 89">
          <a:extLst>
            <a:ext uri="{FF2B5EF4-FFF2-40B4-BE49-F238E27FC236}">
              <a16:creationId xmlns:a16="http://schemas.microsoft.com/office/drawing/2014/main" id="{F492ECB0-F684-4144-B76C-454E47754B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76" name="Text Box 90">
          <a:extLst>
            <a:ext uri="{FF2B5EF4-FFF2-40B4-BE49-F238E27FC236}">
              <a16:creationId xmlns:a16="http://schemas.microsoft.com/office/drawing/2014/main" id="{2AC07621-B12D-4B72-A6D8-9B316DD5D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77" name="Text Box 91">
          <a:extLst>
            <a:ext uri="{FF2B5EF4-FFF2-40B4-BE49-F238E27FC236}">
              <a16:creationId xmlns:a16="http://schemas.microsoft.com/office/drawing/2014/main" id="{2BF4D25E-58C6-4C38-AD9B-68D465BE4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78" name="Text Box 92">
          <a:extLst>
            <a:ext uri="{FF2B5EF4-FFF2-40B4-BE49-F238E27FC236}">
              <a16:creationId xmlns:a16="http://schemas.microsoft.com/office/drawing/2014/main" id="{540A1CFB-3E85-4519-BA4A-61E341FD1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79" name="Text Box 93">
          <a:extLst>
            <a:ext uri="{FF2B5EF4-FFF2-40B4-BE49-F238E27FC236}">
              <a16:creationId xmlns:a16="http://schemas.microsoft.com/office/drawing/2014/main" id="{6FCB5414-F2AA-4D58-AFC0-182A7B3495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80" name="Text Box 94">
          <a:extLst>
            <a:ext uri="{FF2B5EF4-FFF2-40B4-BE49-F238E27FC236}">
              <a16:creationId xmlns:a16="http://schemas.microsoft.com/office/drawing/2014/main" id="{730205C7-E0DD-44CC-BDC4-32E8125A1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81" name="Text Box 87">
          <a:extLst>
            <a:ext uri="{FF2B5EF4-FFF2-40B4-BE49-F238E27FC236}">
              <a16:creationId xmlns:a16="http://schemas.microsoft.com/office/drawing/2014/main" id="{5D2B4E03-3832-41B6-8A06-0041340A6E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82" name="Text Box 88">
          <a:extLst>
            <a:ext uri="{FF2B5EF4-FFF2-40B4-BE49-F238E27FC236}">
              <a16:creationId xmlns:a16="http://schemas.microsoft.com/office/drawing/2014/main" id="{F3F933D9-D890-4FD8-989D-E3BBB90903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83" name="Text Box 89">
          <a:extLst>
            <a:ext uri="{FF2B5EF4-FFF2-40B4-BE49-F238E27FC236}">
              <a16:creationId xmlns:a16="http://schemas.microsoft.com/office/drawing/2014/main" id="{58EDE78E-0791-4FCD-A708-C932B875B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84" name="Text Box 90">
          <a:extLst>
            <a:ext uri="{FF2B5EF4-FFF2-40B4-BE49-F238E27FC236}">
              <a16:creationId xmlns:a16="http://schemas.microsoft.com/office/drawing/2014/main" id="{2D7A2C5C-F731-4305-9E2E-15DF8166D4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85" name="Text Box 91">
          <a:extLst>
            <a:ext uri="{FF2B5EF4-FFF2-40B4-BE49-F238E27FC236}">
              <a16:creationId xmlns:a16="http://schemas.microsoft.com/office/drawing/2014/main" id="{77788C40-2FB1-44F7-80BD-1D0874D5C1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86" name="Text Box 92">
          <a:extLst>
            <a:ext uri="{FF2B5EF4-FFF2-40B4-BE49-F238E27FC236}">
              <a16:creationId xmlns:a16="http://schemas.microsoft.com/office/drawing/2014/main" id="{50CF90E8-D999-4011-843D-D40DEBF60A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87" name="Text Box 93">
          <a:extLst>
            <a:ext uri="{FF2B5EF4-FFF2-40B4-BE49-F238E27FC236}">
              <a16:creationId xmlns:a16="http://schemas.microsoft.com/office/drawing/2014/main" id="{5547704A-BF9E-4B8F-9761-1AED3AAF6A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88" name="Text Box 94">
          <a:extLst>
            <a:ext uri="{FF2B5EF4-FFF2-40B4-BE49-F238E27FC236}">
              <a16:creationId xmlns:a16="http://schemas.microsoft.com/office/drawing/2014/main" id="{30BDC10F-9EA1-43CD-9382-622160416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89" name="Text Box 87">
          <a:extLst>
            <a:ext uri="{FF2B5EF4-FFF2-40B4-BE49-F238E27FC236}">
              <a16:creationId xmlns:a16="http://schemas.microsoft.com/office/drawing/2014/main" id="{E4525A0A-3416-40A3-B3E5-E83B40D230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90" name="Text Box 88">
          <a:extLst>
            <a:ext uri="{FF2B5EF4-FFF2-40B4-BE49-F238E27FC236}">
              <a16:creationId xmlns:a16="http://schemas.microsoft.com/office/drawing/2014/main" id="{99132F23-A509-469A-A7B9-2F04C28473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91" name="Text Box 89">
          <a:extLst>
            <a:ext uri="{FF2B5EF4-FFF2-40B4-BE49-F238E27FC236}">
              <a16:creationId xmlns:a16="http://schemas.microsoft.com/office/drawing/2014/main" id="{A2FD5229-5604-41B7-8CED-7A272BDF17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092" name="Text Box 90">
          <a:extLst>
            <a:ext uri="{FF2B5EF4-FFF2-40B4-BE49-F238E27FC236}">
              <a16:creationId xmlns:a16="http://schemas.microsoft.com/office/drawing/2014/main" id="{4CDF60E5-2A35-4C30-B7F7-C34C3D10BF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93" name="Text Box 91">
          <a:extLst>
            <a:ext uri="{FF2B5EF4-FFF2-40B4-BE49-F238E27FC236}">
              <a16:creationId xmlns:a16="http://schemas.microsoft.com/office/drawing/2014/main" id="{D7B96929-0AEE-43C5-8B89-B378F45A04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94" name="Text Box 92">
          <a:extLst>
            <a:ext uri="{FF2B5EF4-FFF2-40B4-BE49-F238E27FC236}">
              <a16:creationId xmlns:a16="http://schemas.microsoft.com/office/drawing/2014/main" id="{0CDAA7AA-84CF-49C5-A9F2-6AF37678A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95" name="Text Box 93">
          <a:extLst>
            <a:ext uri="{FF2B5EF4-FFF2-40B4-BE49-F238E27FC236}">
              <a16:creationId xmlns:a16="http://schemas.microsoft.com/office/drawing/2014/main" id="{BFC2CF06-8182-44B6-917F-1070A3B7B0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96" name="Text Box 94">
          <a:extLst>
            <a:ext uri="{FF2B5EF4-FFF2-40B4-BE49-F238E27FC236}">
              <a16:creationId xmlns:a16="http://schemas.microsoft.com/office/drawing/2014/main" id="{9568D5ED-B7E1-4EBE-891A-A47D06E782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97" name="Text Box 91">
          <a:extLst>
            <a:ext uri="{FF2B5EF4-FFF2-40B4-BE49-F238E27FC236}">
              <a16:creationId xmlns:a16="http://schemas.microsoft.com/office/drawing/2014/main" id="{E70ED54D-7E98-431B-A46B-E26265BE7E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98" name="Text Box 92">
          <a:extLst>
            <a:ext uri="{FF2B5EF4-FFF2-40B4-BE49-F238E27FC236}">
              <a16:creationId xmlns:a16="http://schemas.microsoft.com/office/drawing/2014/main" id="{ED426A3E-51E1-4AA3-9B2B-2605F700AB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099" name="Text Box 93">
          <a:extLst>
            <a:ext uri="{FF2B5EF4-FFF2-40B4-BE49-F238E27FC236}">
              <a16:creationId xmlns:a16="http://schemas.microsoft.com/office/drawing/2014/main" id="{15D6B650-8279-45F4-9FF6-74F8F5A70B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0" name="Text Box 94">
          <a:extLst>
            <a:ext uri="{FF2B5EF4-FFF2-40B4-BE49-F238E27FC236}">
              <a16:creationId xmlns:a16="http://schemas.microsoft.com/office/drawing/2014/main" id="{76CBC189-3E64-404C-849E-52BE22460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1" name="Text Box 91">
          <a:extLst>
            <a:ext uri="{FF2B5EF4-FFF2-40B4-BE49-F238E27FC236}">
              <a16:creationId xmlns:a16="http://schemas.microsoft.com/office/drawing/2014/main" id="{1A5D8583-896D-48BE-8114-66BDE1BFB8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2" name="Text Box 92">
          <a:extLst>
            <a:ext uri="{FF2B5EF4-FFF2-40B4-BE49-F238E27FC236}">
              <a16:creationId xmlns:a16="http://schemas.microsoft.com/office/drawing/2014/main" id="{F707A92B-5284-4EEB-863D-DA27F03469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3" name="Text Box 93">
          <a:extLst>
            <a:ext uri="{FF2B5EF4-FFF2-40B4-BE49-F238E27FC236}">
              <a16:creationId xmlns:a16="http://schemas.microsoft.com/office/drawing/2014/main" id="{7BDA8968-0ED8-4652-A9CE-54C8E431C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4" name="Text Box 94">
          <a:extLst>
            <a:ext uri="{FF2B5EF4-FFF2-40B4-BE49-F238E27FC236}">
              <a16:creationId xmlns:a16="http://schemas.microsoft.com/office/drawing/2014/main" id="{40FB5F1D-3874-403F-B3AA-63011B4599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5" name="Text Box 91">
          <a:extLst>
            <a:ext uri="{FF2B5EF4-FFF2-40B4-BE49-F238E27FC236}">
              <a16:creationId xmlns:a16="http://schemas.microsoft.com/office/drawing/2014/main" id="{10BCA4A3-B290-4EE7-BF89-6B40B007A4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6" name="Text Box 92">
          <a:extLst>
            <a:ext uri="{FF2B5EF4-FFF2-40B4-BE49-F238E27FC236}">
              <a16:creationId xmlns:a16="http://schemas.microsoft.com/office/drawing/2014/main" id="{67F8F9D6-FCD0-4A0A-BAF6-4B82F0EB32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7" name="Text Box 93">
          <a:extLst>
            <a:ext uri="{FF2B5EF4-FFF2-40B4-BE49-F238E27FC236}">
              <a16:creationId xmlns:a16="http://schemas.microsoft.com/office/drawing/2014/main" id="{37DA96CE-2F9E-4A64-A89A-0EA2656882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08" name="Text Box 94">
          <a:extLst>
            <a:ext uri="{FF2B5EF4-FFF2-40B4-BE49-F238E27FC236}">
              <a16:creationId xmlns:a16="http://schemas.microsoft.com/office/drawing/2014/main" id="{5E89093B-0685-4D9E-A00B-12CA34B3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09" name="Text Box 87">
          <a:extLst>
            <a:ext uri="{FF2B5EF4-FFF2-40B4-BE49-F238E27FC236}">
              <a16:creationId xmlns:a16="http://schemas.microsoft.com/office/drawing/2014/main" id="{C27A9D45-F86D-43C3-B8D9-824E5D41D6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10" name="Text Box 88">
          <a:extLst>
            <a:ext uri="{FF2B5EF4-FFF2-40B4-BE49-F238E27FC236}">
              <a16:creationId xmlns:a16="http://schemas.microsoft.com/office/drawing/2014/main" id="{EE72D3E6-8A14-4DD8-BB1C-54EDFBC7FD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11" name="Text Box 89">
          <a:extLst>
            <a:ext uri="{FF2B5EF4-FFF2-40B4-BE49-F238E27FC236}">
              <a16:creationId xmlns:a16="http://schemas.microsoft.com/office/drawing/2014/main" id="{1461D7BC-E83A-4DF6-8BC5-2B4FB7E88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12" name="Text Box 90">
          <a:extLst>
            <a:ext uri="{FF2B5EF4-FFF2-40B4-BE49-F238E27FC236}">
              <a16:creationId xmlns:a16="http://schemas.microsoft.com/office/drawing/2014/main" id="{21F39D83-2D76-47F0-AB35-4294ED3E92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13" name="Text Box 91">
          <a:extLst>
            <a:ext uri="{FF2B5EF4-FFF2-40B4-BE49-F238E27FC236}">
              <a16:creationId xmlns:a16="http://schemas.microsoft.com/office/drawing/2014/main" id="{E0F5E5EB-F9B9-428C-AC14-9D2CC7184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14" name="Text Box 92">
          <a:extLst>
            <a:ext uri="{FF2B5EF4-FFF2-40B4-BE49-F238E27FC236}">
              <a16:creationId xmlns:a16="http://schemas.microsoft.com/office/drawing/2014/main" id="{E7FEE739-79F9-4524-8295-F1DD886F4C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15" name="Text Box 93">
          <a:extLst>
            <a:ext uri="{FF2B5EF4-FFF2-40B4-BE49-F238E27FC236}">
              <a16:creationId xmlns:a16="http://schemas.microsoft.com/office/drawing/2014/main" id="{C09C7520-4984-4417-94A4-EC2DA88C3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16" name="Text Box 94">
          <a:extLst>
            <a:ext uri="{FF2B5EF4-FFF2-40B4-BE49-F238E27FC236}">
              <a16:creationId xmlns:a16="http://schemas.microsoft.com/office/drawing/2014/main" id="{5EA94978-7DB5-4218-AD44-8A03011DF3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17" name="Text Box 87">
          <a:extLst>
            <a:ext uri="{FF2B5EF4-FFF2-40B4-BE49-F238E27FC236}">
              <a16:creationId xmlns:a16="http://schemas.microsoft.com/office/drawing/2014/main" id="{F8E16D67-AE2F-415F-8384-4488F8A68F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18" name="Text Box 88">
          <a:extLst>
            <a:ext uri="{FF2B5EF4-FFF2-40B4-BE49-F238E27FC236}">
              <a16:creationId xmlns:a16="http://schemas.microsoft.com/office/drawing/2014/main" id="{83B8E68A-B3B0-4BD3-A74E-ACEA73B3E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19" name="Text Box 89">
          <a:extLst>
            <a:ext uri="{FF2B5EF4-FFF2-40B4-BE49-F238E27FC236}">
              <a16:creationId xmlns:a16="http://schemas.microsoft.com/office/drawing/2014/main" id="{58E07527-E206-4A8D-8AFD-99D10E8241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20" name="Text Box 90">
          <a:extLst>
            <a:ext uri="{FF2B5EF4-FFF2-40B4-BE49-F238E27FC236}">
              <a16:creationId xmlns:a16="http://schemas.microsoft.com/office/drawing/2014/main" id="{98877C28-8DBB-41B8-B70F-46422BF092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21" name="Text Box 91">
          <a:extLst>
            <a:ext uri="{FF2B5EF4-FFF2-40B4-BE49-F238E27FC236}">
              <a16:creationId xmlns:a16="http://schemas.microsoft.com/office/drawing/2014/main" id="{3C302D28-C93A-40AD-AE74-487A947C80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22" name="Text Box 92">
          <a:extLst>
            <a:ext uri="{FF2B5EF4-FFF2-40B4-BE49-F238E27FC236}">
              <a16:creationId xmlns:a16="http://schemas.microsoft.com/office/drawing/2014/main" id="{6FC4C8A5-0032-4F2F-B3F8-6A88154000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23" name="Text Box 93">
          <a:extLst>
            <a:ext uri="{FF2B5EF4-FFF2-40B4-BE49-F238E27FC236}">
              <a16:creationId xmlns:a16="http://schemas.microsoft.com/office/drawing/2014/main" id="{52181CD8-F620-442C-80DA-5BDC57EEBD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24" name="Text Box 94">
          <a:extLst>
            <a:ext uri="{FF2B5EF4-FFF2-40B4-BE49-F238E27FC236}">
              <a16:creationId xmlns:a16="http://schemas.microsoft.com/office/drawing/2014/main" id="{D089B1FB-0B05-42C3-8D76-F84D83A0DF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25" name="Text Box 87">
          <a:extLst>
            <a:ext uri="{FF2B5EF4-FFF2-40B4-BE49-F238E27FC236}">
              <a16:creationId xmlns:a16="http://schemas.microsoft.com/office/drawing/2014/main" id="{98085475-263C-4C16-9301-3AFFF77FED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26" name="Text Box 88">
          <a:extLst>
            <a:ext uri="{FF2B5EF4-FFF2-40B4-BE49-F238E27FC236}">
              <a16:creationId xmlns:a16="http://schemas.microsoft.com/office/drawing/2014/main" id="{B5221BD4-BDBC-40C2-97A0-39BA031096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27" name="Text Box 89">
          <a:extLst>
            <a:ext uri="{FF2B5EF4-FFF2-40B4-BE49-F238E27FC236}">
              <a16:creationId xmlns:a16="http://schemas.microsoft.com/office/drawing/2014/main" id="{F974DCC9-B7EC-46A5-A5E6-3E4998B99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28" name="Text Box 90">
          <a:extLst>
            <a:ext uri="{FF2B5EF4-FFF2-40B4-BE49-F238E27FC236}">
              <a16:creationId xmlns:a16="http://schemas.microsoft.com/office/drawing/2014/main" id="{AF3FE1B5-93F8-4035-AB8F-B6184E4C32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29" name="Text Box 91">
          <a:extLst>
            <a:ext uri="{FF2B5EF4-FFF2-40B4-BE49-F238E27FC236}">
              <a16:creationId xmlns:a16="http://schemas.microsoft.com/office/drawing/2014/main" id="{61F8BE6B-0AC0-43A4-BF32-E542317DE9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0" name="Text Box 92">
          <a:extLst>
            <a:ext uri="{FF2B5EF4-FFF2-40B4-BE49-F238E27FC236}">
              <a16:creationId xmlns:a16="http://schemas.microsoft.com/office/drawing/2014/main" id="{C1DF4343-8634-4526-994B-7001279EF4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1" name="Text Box 93">
          <a:extLst>
            <a:ext uri="{FF2B5EF4-FFF2-40B4-BE49-F238E27FC236}">
              <a16:creationId xmlns:a16="http://schemas.microsoft.com/office/drawing/2014/main" id="{1A94D19F-BE2A-4FA0-A1BE-49B70AF267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2" name="Text Box 94">
          <a:extLst>
            <a:ext uri="{FF2B5EF4-FFF2-40B4-BE49-F238E27FC236}">
              <a16:creationId xmlns:a16="http://schemas.microsoft.com/office/drawing/2014/main" id="{461EE870-3897-433B-BF44-783C7957E6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3" name="Text Box 91">
          <a:extLst>
            <a:ext uri="{FF2B5EF4-FFF2-40B4-BE49-F238E27FC236}">
              <a16:creationId xmlns:a16="http://schemas.microsoft.com/office/drawing/2014/main" id="{207EF30C-FC72-4BF6-ADD3-0603A1A5B7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4" name="Text Box 92">
          <a:extLst>
            <a:ext uri="{FF2B5EF4-FFF2-40B4-BE49-F238E27FC236}">
              <a16:creationId xmlns:a16="http://schemas.microsoft.com/office/drawing/2014/main" id="{F1578FD3-039A-4641-B6A3-DFC91AA9FF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5" name="Text Box 93">
          <a:extLst>
            <a:ext uri="{FF2B5EF4-FFF2-40B4-BE49-F238E27FC236}">
              <a16:creationId xmlns:a16="http://schemas.microsoft.com/office/drawing/2014/main" id="{475D07E2-E7D8-4A9D-B07D-A7894F76E3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6" name="Text Box 94">
          <a:extLst>
            <a:ext uri="{FF2B5EF4-FFF2-40B4-BE49-F238E27FC236}">
              <a16:creationId xmlns:a16="http://schemas.microsoft.com/office/drawing/2014/main" id="{7247E1F7-32B9-4CF8-9E80-EB83F388B2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7" name="Text Box 91">
          <a:extLst>
            <a:ext uri="{FF2B5EF4-FFF2-40B4-BE49-F238E27FC236}">
              <a16:creationId xmlns:a16="http://schemas.microsoft.com/office/drawing/2014/main" id="{32352C9A-BA64-4672-A702-1ED6287421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8" name="Text Box 92">
          <a:extLst>
            <a:ext uri="{FF2B5EF4-FFF2-40B4-BE49-F238E27FC236}">
              <a16:creationId xmlns:a16="http://schemas.microsoft.com/office/drawing/2014/main" id="{F94851DD-6136-448A-94AC-17E09DA10E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39" name="Text Box 93">
          <a:extLst>
            <a:ext uri="{FF2B5EF4-FFF2-40B4-BE49-F238E27FC236}">
              <a16:creationId xmlns:a16="http://schemas.microsoft.com/office/drawing/2014/main" id="{7857CB6E-47D8-4C80-9818-EF0B0DCA3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40" name="Text Box 94">
          <a:extLst>
            <a:ext uri="{FF2B5EF4-FFF2-40B4-BE49-F238E27FC236}">
              <a16:creationId xmlns:a16="http://schemas.microsoft.com/office/drawing/2014/main" id="{669AF4FE-BCA5-4CB3-B7F2-29A3239C0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41" name="Text Box 91">
          <a:extLst>
            <a:ext uri="{FF2B5EF4-FFF2-40B4-BE49-F238E27FC236}">
              <a16:creationId xmlns:a16="http://schemas.microsoft.com/office/drawing/2014/main" id="{912FEE6E-014C-4CD7-A110-62C2C06DF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42" name="Text Box 92">
          <a:extLst>
            <a:ext uri="{FF2B5EF4-FFF2-40B4-BE49-F238E27FC236}">
              <a16:creationId xmlns:a16="http://schemas.microsoft.com/office/drawing/2014/main" id="{63E1774C-3086-4438-B3DD-55E023669A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43" name="Text Box 93">
          <a:extLst>
            <a:ext uri="{FF2B5EF4-FFF2-40B4-BE49-F238E27FC236}">
              <a16:creationId xmlns:a16="http://schemas.microsoft.com/office/drawing/2014/main" id="{46890CD1-C92E-4734-8CF0-AF5EAB465D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44" name="Text Box 94">
          <a:extLst>
            <a:ext uri="{FF2B5EF4-FFF2-40B4-BE49-F238E27FC236}">
              <a16:creationId xmlns:a16="http://schemas.microsoft.com/office/drawing/2014/main" id="{78F518B0-0AA1-4F86-9177-C87D2A7613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45" name="Text Box 87">
          <a:extLst>
            <a:ext uri="{FF2B5EF4-FFF2-40B4-BE49-F238E27FC236}">
              <a16:creationId xmlns:a16="http://schemas.microsoft.com/office/drawing/2014/main" id="{7C6F897F-D218-427A-A661-DE1440BDC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46" name="Text Box 88">
          <a:extLst>
            <a:ext uri="{FF2B5EF4-FFF2-40B4-BE49-F238E27FC236}">
              <a16:creationId xmlns:a16="http://schemas.microsoft.com/office/drawing/2014/main" id="{5C2EDE05-F307-4162-AB97-13DDA67451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47" name="Text Box 89">
          <a:extLst>
            <a:ext uri="{FF2B5EF4-FFF2-40B4-BE49-F238E27FC236}">
              <a16:creationId xmlns:a16="http://schemas.microsoft.com/office/drawing/2014/main" id="{FBCE4C12-2A77-4E0C-92E8-A8A0173834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48" name="Text Box 90">
          <a:extLst>
            <a:ext uri="{FF2B5EF4-FFF2-40B4-BE49-F238E27FC236}">
              <a16:creationId xmlns:a16="http://schemas.microsoft.com/office/drawing/2014/main" id="{3F98466B-E6DD-4E0B-8256-1F8001408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49" name="Text Box 91">
          <a:extLst>
            <a:ext uri="{FF2B5EF4-FFF2-40B4-BE49-F238E27FC236}">
              <a16:creationId xmlns:a16="http://schemas.microsoft.com/office/drawing/2014/main" id="{41882DEC-46CA-48D0-95DD-859CBAC318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50" name="Text Box 92">
          <a:extLst>
            <a:ext uri="{FF2B5EF4-FFF2-40B4-BE49-F238E27FC236}">
              <a16:creationId xmlns:a16="http://schemas.microsoft.com/office/drawing/2014/main" id="{B192E404-8E3B-454A-BE6B-2D2DFD7A95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51" name="Text Box 93">
          <a:extLst>
            <a:ext uri="{FF2B5EF4-FFF2-40B4-BE49-F238E27FC236}">
              <a16:creationId xmlns:a16="http://schemas.microsoft.com/office/drawing/2014/main" id="{B2449729-6877-43A6-ABFE-55A3604045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52" name="Text Box 94">
          <a:extLst>
            <a:ext uri="{FF2B5EF4-FFF2-40B4-BE49-F238E27FC236}">
              <a16:creationId xmlns:a16="http://schemas.microsoft.com/office/drawing/2014/main" id="{4F26A11E-C506-4242-B3E7-DF256D5FC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53" name="Text Box 87">
          <a:extLst>
            <a:ext uri="{FF2B5EF4-FFF2-40B4-BE49-F238E27FC236}">
              <a16:creationId xmlns:a16="http://schemas.microsoft.com/office/drawing/2014/main" id="{913460EC-0DBC-4E4F-AF15-3881E9202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54" name="Text Box 88">
          <a:extLst>
            <a:ext uri="{FF2B5EF4-FFF2-40B4-BE49-F238E27FC236}">
              <a16:creationId xmlns:a16="http://schemas.microsoft.com/office/drawing/2014/main" id="{E86EEB60-46C1-41C0-93FA-5619497521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55" name="Text Box 89">
          <a:extLst>
            <a:ext uri="{FF2B5EF4-FFF2-40B4-BE49-F238E27FC236}">
              <a16:creationId xmlns:a16="http://schemas.microsoft.com/office/drawing/2014/main" id="{D8FD201E-F709-4216-986A-C29823EE9E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56" name="Text Box 90">
          <a:extLst>
            <a:ext uri="{FF2B5EF4-FFF2-40B4-BE49-F238E27FC236}">
              <a16:creationId xmlns:a16="http://schemas.microsoft.com/office/drawing/2014/main" id="{B24FEAD3-4A9E-4303-B918-8F0182BD2D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57" name="Text Box 91">
          <a:extLst>
            <a:ext uri="{FF2B5EF4-FFF2-40B4-BE49-F238E27FC236}">
              <a16:creationId xmlns:a16="http://schemas.microsoft.com/office/drawing/2014/main" id="{54716B9C-04A5-4649-AA28-0710EB0655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58" name="Text Box 92">
          <a:extLst>
            <a:ext uri="{FF2B5EF4-FFF2-40B4-BE49-F238E27FC236}">
              <a16:creationId xmlns:a16="http://schemas.microsoft.com/office/drawing/2014/main" id="{87B58660-F3CC-4ADB-BFAB-6D62806DE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59" name="Text Box 93">
          <a:extLst>
            <a:ext uri="{FF2B5EF4-FFF2-40B4-BE49-F238E27FC236}">
              <a16:creationId xmlns:a16="http://schemas.microsoft.com/office/drawing/2014/main" id="{8385208E-C43F-4E16-A821-7AA251BD1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60" name="Text Box 94">
          <a:extLst>
            <a:ext uri="{FF2B5EF4-FFF2-40B4-BE49-F238E27FC236}">
              <a16:creationId xmlns:a16="http://schemas.microsoft.com/office/drawing/2014/main" id="{47F86A38-48CB-4C5A-A92D-56D344C0AA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61" name="Text Box 87">
          <a:extLst>
            <a:ext uri="{FF2B5EF4-FFF2-40B4-BE49-F238E27FC236}">
              <a16:creationId xmlns:a16="http://schemas.microsoft.com/office/drawing/2014/main" id="{7EEF06C2-9C8F-452D-9265-D7DD73882D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62" name="Text Box 88">
          <a:extLst>
            <a:ext uri="{FF2B5EF4-FFF2-40B4-BE49-F238E27FC236}">
              <a16:creationId xmlns:a16="http://schemas.microsoft.com/office/drawing/2014/main" id="{5793D70A-3B0C-40A7-98AD-262AE117B4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63" name="Text Box 89">
          <a:extLst>
            <a:ext uri="{FF2B5EF4-FFF2-40B4-BE49-F238E27FC236}">
              <a16:creationId xmlns:a16="http://schemas.microsoft.com/office/drawing/2014/main" id="{4C50A3ED-F3DA-4D31-9905-160E4F462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64" name="Text Box 90">
          <a:extLst>
            <a:ext uri="{FF2B5EF4-FFF2-40B4-BE49-F238E27FC236}">
              <a16:creationId xmlns:a16="http://schemas.microsoft.com/office/drawing/2014/main" id="{8105D81B-F728-4B26-BE13-63AF996E38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65" name="Text Box 91">
          <a:extLst>
            <a:ext uri="{FF2B5EF4-FFF2-40B4-BE49-F238E27FC236}">
              <a16:creationId xmlns:a16="http://schemas.microsoft.com/office/drawing/2014/main" id="{CD437402-761A-4ACE-80AB-3648EA430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66" name="Text Box 92">
          <a:extLst>
            <a:ext uri="{FF2B5EF4-FFF2-40B4-BE49-F238E27FC236}">
              <a16:creationId xmlns:a16="http://schemas.microsoft.com/office/drawing/2014/main" id="{E49AEA8C-182B-4F53-B6B4-F0444E1E3F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67" name="Text Box 93">
          <a:extLst>
            <a:ext uri="{FF2B5EF4-FFF2-40B4-BE49-F238E27FC236}">
              <a16:creationId xmlns:a16="http://schemas.microsoft.com/office/drawing/2014/main" id="{D811D53E-AAEB-45F9-8591-2D9E4FB57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68" name="Text Box 94">
          <a:extLst>
            <a:ext uri="{FF2B5EF4-FFF2-40B4-BE49-F238E27FC236}">
              <a16:creationId xmlns:a16="http://schemas.microsoft.com/office/drawing/2014/main" id="{7438F07E-0AEC-4578-8618-6527FE79FB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69" name="Text Box 87">
          <a:extLst>
            <a:ext uri="{FF2B5EF4-FFF2-40B4-BE49-F238E27FC236}">
              <a16:creationId xmlns:a16="http://schemas.microsoft.com/office/drawing/2014/main" id="{9238D234-EA4F-4C32-B435-92E20B325E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70" name="Text Box 88">
          <a:extLst>
            <a:ext uri="{FF2B5EF4-FFF2-40B4-BE49-F238E27FC236}">
              <a16:creationId xmlns:a16="http://schemas.microsoft.com/office/drawing/2014/main" id="{4DBB0305-0AD2-4B22-9623-1B119F3FAD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71" name="Text Box 89">
          <a:extLst>
            <a:ext uri="{FF2B5EF4-FFF2-40B4-BE49-F238E27FC236}">
              <a16:creationId xmlns:a16="http://schemas.microsoft.com/office/drawing/2014/main" id="{A231C952-AB4B-4BCA-9047-D3CB7F1C41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72" name="Text Box 90">
          <a:extLst>
            <a:ext uri="{FF2B5EF4-FFF2-40B4-BE49-F238E27FC236}">
              <a16:creationId xmlns:a16="http://schemas.microsoft.com/office/drawing/2014/main" id="{E2AB3EF2-BA6F-4EC1-9E34-2B4302D89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73" name="Text Box 91">
          <a:extLst>
            <a:ext uri="{FF2B5EF4-FFF2-40B4-BE49-F238E27FC236}">
              <a16:creationId xmlns:a16="http://schemas.microsoft.com/office/drawing/2014/main" id="{B6F084A2-E53A-48E6-88BC-D9AE9D83F9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74" name="Text Box 92">
          <a:extLst>
            <a:ext uri="{FF2B5EF4-FFF2-40B4-BE49-F238E27FC236}">
              <a16:creationId xmlns:a16="http://schemas.microsoft.com/office/drawing/2014/main" id="{D3E7C331-7CE4-4281-917C-6E91F12454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75" name="Text Box 93">
          <a:extLst>
            <a:ext uri="{FF2B5EF4-FFF2-40B4-BE49-F238E27FC236}">
              <a16:creationId xmlns:a16="http://schemas.microsoft.com/office/drawing/2014/main" id="{28FA11F6-6CCB-4EBF-82B0-1B7C604F45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76" name="Text Box 94">
          <a:extLst>
            <a:ext uri="{FF2B5EF4-FFF2-40B4-BE49-F238E27FC236}">
              <a16:creationId xmlns:a16="http://schemas.microsoft.com/office/drawing/2014/main" id="{CF105EC1-3157-4FCD-9E92-1B51FEAF5B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77" name="Text Box 87">
          <a:extLst>
            <a:ext uri="{FF2B5EF4-FFF2-40B4-BE49-F238E27FC236}">
              <a16:creationId xmlns:a16="http://schemas.microsoft.com/office/drawing/2014/main" id="{4B2AEA64-9F6E-4C3A-B7C9-075123FA63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78" name="Text Box 88">
          <a:extLst>
            <a:ext uri="{FF2B5EF4-FFF2-40B4-BE49-F238E27FC236}">
              <a16:creationId xmlns:a16="http://schemas.microsoft.com/office/drawing/2014/main" id="{35431400-E905-488E-8B3C-F1B369ED8F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79" name="Text Box 89">
          <a:extLst>
            <a:ext uri="{FF2B5EF4-FFF2-40B4-BE49-F238E27FC236}">
              <a16:creationId xmlns:a16="http://schemas.microsoft.com/office/drawing/2014/main" id="{97E05449-849F-40D6-A185-4E422F2007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80" name="Text Box 90">
          <a:extLst>
            <a:ext uri="{FF2B5EF4-FFF2-40B4-BE49-F238E27FC236}">
              <a16:creationId xmlns:a16="http://schemas.microsoft.com/office/drawing/2014/main" id="{BAEDBA81-7D41-4CD8-8777-8C3DC2CD3A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81" name="Text Box 91">
          <a:extLst>
            <a:ext uri="{FF2B5EF4-FFF2-40B4-BE49-F238E27FC236}">
              <a16:creationId xmlns:a16="http://schemas.microsoft.com/office/drawing/2014/main" id="{936F62B5-8861-405F-91A4-7D09E571D7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82" name="Text Box 92">
          <a:extLst>
            <a:ext uri="{FF2B5EF4-FFF2-40B4-BE49-F238E27FC236}">
              <a16:creationId xmlns:a16="http://schemas.microsoft.com/office/drawing/2014/main" id="{6DE38462-C6FF-4179-9FC1-4AD9F3173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83" name="Text Box 93">
          <a:extLst>
            <a:ext uri="{FF2B5EF4-FFF2-40B4-BE49-F238E27FC236}">
              <a16:creationId xmlns:a16="http://schemas.microsoft.com/office/drawing/2014/main" id="{3ABB33CD-3124-435B-9510-8752C2B24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84" name="Text Box 94">
          <a:extLst>
            <a:ext uri="{FF2B5EF4-FFF2-40B4-BE49-F238E27FC236}">
              <a16:creationId xmlns:a16="http://schemas.microsoft.com/office/drawing/2014/main" id="{FC148D65-64FF-49B5-BF23-0C6A7104A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85" name="Text Box 87">
          <a:extLst>
            <a:ext uri="{FF2B5EF4-FFF2-40B4-BE49-F238E27FC236}">
              <a16:creationId xmlns:a16="http://schemas.microsoft.com/office/drawing/2014/main" id="{1CC54825-AAD6-487B-AF97-4874602C69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86" name="Text Box 88">
          <a:extLst>
            <a:ext uri="{FF2B5EF4-FFF2-40B4-BE49-F238E27FC236}">
              <a16:creationId xmlns:a16="http://schemas.microsoft.com/office/drawing/2014/main" id="{3BDDC1AB-0DA6-46CA-8EF5-90BF77CE03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87" name="Text Box 89">
          <a:extLst>
            <a:ext uri="{FF2B5EF4-FFF2-40B4-BE49-F238E27FC236}">
              <a16:creationId xmlns:a16="http://schemas.microsoft.com/office/drawing/2014/main" id="{1006ADDB-0F25-4855-9B09-88983303E5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188" name="Text Box 90">
          <a:extLst>
            <a:ext uri="{FF2B5EF4-FFF2-40B4-BE49-F238E27FC236}">
              <a16:creationId xmlns:a16="http://schemas.microsoft.com/office/drawing/2014/main" id="{443137F4-9A9D-42AD-A0D9-0A68C18DF1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89" name="Text Box 91">
          <a:extLst>
            <a:ext uri="{FF2B5EF4-FFF2-40B4-BE49-F238E27FC236}">
              <a16:creationId xmlns:a16="http://schemas.microsoft.com/office/drawing/2014/main" id="{2982A191-21EE-4E4E-8EBF-123C92241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0" name="Text Box 92">
          <a:extLst>
            <a:ext uri="{FF2B5EF4-FFF2-40B4-BE49-F238E27FC236}">
              <a16:creationId xmlns:a16="http://schemas.microsoft.com/office/drawing/2014/main" id="{AD0A7C50-D313-451E-9CCA-BCD9420958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1" name="Text Box 93">
          <a:extLst>
            <a:ext uri="{FF2B5EF4-FFF2-40B4-BE49-F238E27FC236}">
              <a16:creationId xmlns:a16="http://schemas.microsoft.com/office/drawing/2014/main" id="{1DBBD1A7-348F-40FE-B7FC-2C86EB591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2" name="Text Box 94">
          <a:extLst>
            <a:ext uri="{FF2B5EF4-FFF2-40B4-BE49-F238E27FC236}">
              <a16:creationId xmlns:a16="http://schemas.microsoft.com/office/drawing/2014/main" id="{D8023D63-45A5-4551-A9E5-D7082D1FC8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3" name="Text Box 91">
          <a:extLst>
            <a:ext uri="{FF2B5EF4-FFF2-40B4-BE49-F238E27FC236}">
              <a16:creationId xmlns:a16="http://schemas.microsoft.com/office/drawing/2014/main" id="{BBE4AE13-A01E-47D5-A71A-4FF8827FA8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4" name="Text Box 92">
          <a:extLst>
            <a:ext uri="{FF2B5EF4-FFF2-40B4-BE49-F238E27FC236}">
              <a16:creationId xmlns:a16="http://schemas.microsoft.com/office/drawing/2014/main" id="{23B916BF-DC10-4059-BA2A-A9F1EC24F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5" name="Text Box 93">
          <a:extLst>
            <a:ext uri="{FF2B5EF4-FFF2-40B4-BE49-F238E27FC236}">
              <a16:creationId xmlns:a16="http://schemas.microsoft.com/office/drawing/2014/main" id="{A102434D-A1B2-4780-949E-F683D952F7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6" name="Text Box 94">
          <a:extLst>
            <a:ext uri="{FF2B5EF4-FFF2-40B4-BE49-F238E27FC236}">
              <a16:creationId xmlns:a16="http://schemas.microsoft.com/office/drawing/2014/main" id="{5983E468-173C-4740-833E-2C433F324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7" name="Text Box 91">
          <a:extLst>
            <a:ext uri="{FF2B5EF4-FFF2-40B4-BE49-F238E27FC236}">
              <a16:creationId xmlns:a16="http://schemas.microsoft.com/office/drawing/2014/main" id="{03195DE0-2B34-45EE-A2F2-9EA331B8E2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8" name="Text Box 92">
          <a:extLst>
            <a:ext uri="{FF2B5EF4-FFF2-40B4-BE49-F238E27FC236}">
              <a16:creationId xmlns:a16="http://schemas.microsoft.com/office/drawing/2014/main" id="{B7FB542F-CEE7-4905-A719-DD6C44A3C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199" name="Text Box 93">
          <a:extLst>
            <a:ext uri="{FF2B5EF4-FFF2-40B4-BE49-F238E27FC236}">
              <a16:creationId xmlns:a16="http://schemas.microsoft.com/office/drawing/2014/main" id="{2EC5C7A5-8162-4ED1-BB54-238607591E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00" name="Text Box 94">
          <a:extLst>
            <a:ext uri="{FF2B5EF4-FFF2-40B4-BE49-F238E27FC236}">
              <a16:creationId xmlns:a16="http://schemas.microsoft.com/office/drawing/2014/main" id="{905F50F8-BC43-4763-BC09-ACFC11032F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01" name="Text Box 91">
          <a:extLst>
            <a:ext uri="{FF2B5EF4-FFF2-40B4-BE49-F238E27FC236}">
              <a16:creationId xmlns:a16="http://schemas.microsoft.com/office/drawing/2014/main" id="{BD723545-2561-4ABD-8DA8-D3496497C4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02" name="Text Box 92">
          <a:extLst>
            <a:ext uri="{FF2B5EF4-FFF2-40B4-BE49-F238E27FC236}">
              <a16:creationId xmlns:a16="http://schemas.microsoft.com/office/drawing/2014/main" id="{8D402293-09FF-4B90-917B-3E1CAE8D8A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03" name="Text Box 93">
          <a:extLst>
            <a:ext uri="{FF2B5EF4-FFF2-40B4-BE49-F238E27FC236}">
              <a16:creationId xmlns:a16="http://schemas.microsoft.com/office/drawing/2014/main" id="{2E2E75D9-DA60-4D6D-8138-833F059637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04" name="Text Box 94">
          <a:extLst>
            <a:ext uri="{FF2B5EF4-FFF2-40B4-BE49-F238E27FC236}">
              <a16:creationId xmlns:a16="http://schemas.microsoft.com/office/drawing/2014/main" id="{86A073F0-3071-4162-95BD-A1D4988B89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05" name="Text Box 87">
          <a:extLst>
            <a:ext uri="{FF2B5EF4-FFF2-40B4-BE49-F238E27FC236}">
              <a16:creationId xmlns:a16="http://schemas.microsoft.com/office/drawing/2014/main" id="{F400DF7D-23F2-4CDE-9ADC-36AF30FB58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06" name="Text Box 88">
          <a:extLst>
            <a:ext uri="{FF2B5EF4-FFF2-40B4-BE49-F238E27FC236}">
              <a16:creationId xmlns:a16="http://schemas.microsoft.com/office/drawing/2014/main" id="{63B849A9-66D4-41D4-BFE8-F2019E4526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07" name="Text Box 89">
          <a:extLst>
            <a:ext uri="{FF2B5EF4-FFF2-40B4-BE49-F238E27FC236}">
              <a16:creationId xmlns:a16="http://schemas.microsoft.com/office/drawing/2014/main" id="{975115EA-BD7C-4714-9612-E18B5951113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08" name="Text Box 90">
          <a:extLst>
            <a:ext uri="{FF2B5EF4-FFF2-40B4-BE49-F238E27FC236}">
              <a16:creationId xmlns:a16="http://schemas.microsoft.com/office/drawing/2014/main" id="{457A1A22-B2EB-468A-B907-C0BC180CE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09" name="Text Box 91">
          <a:extLst>
            <a:ext uri="{FF2B5EF4-FFF2-40B4-BE49-F238E27FC236}">
              <a16:creationId xmlns:a16="http://schemas.microsoft.com/office/drawing/2014/main" id="{71BF25B6-8AB8-498D-9A46-3AA42DA7E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10" name="Text Box 92">
          <a:extLst>
            <a:ext uri="{FF2B5EF4-FFF2-40B4-BE49-F238E27FC236}">
              <a16:creationId xmlns:a16="http://schemas.microsoft.com/office/drawing/2014/main" id="{9901E136-4298-4526-A8CC-C18DF34338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11" name="Text Box 93">
          <a:extLst>
            <a:ext uri="{FF2B5EF4-FFF2-40B4-BE49-F238E27FC236}">
              <a16:creationId xmlns:a16="http://schemas.microsoft.com/office/drawing/2014/main" id="{B217E580-CAC1-452E-B7ED-5C3909357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12" name="Text Box 94">
          <a:extLst>
            <a:ext uri="{FF2B5EF4-FFF2-40B4-BE49-F238E27FC236}">
              <a16:creationId xmlns:a16="http://schemas.microsoft.com/office/drawing/2014/main" id="{F67D4AB6-F096-4433-BAB7-DD76FC2332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13" name="Text Box 87">
          <a:extLst>
            <a:ext uri="{FF2B5EF4-FFF2-40B4-BE49-F238E27FC236}">
              <a16:creationId xmlns:a16="http://schemas.microsoft.com/office/drawing/2014/main" id="{DC4B6CC2-C9DE-45C1-9978-14F198C391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14" name="Text Box 88">
          <a:extLst>
            <a:ext uri="{FF2B5EF4-FFF2-40B4-BE49-F238E27FC236}">
              <a16:creationId xmlns:a16="http://schemas.microsoft.com/office/drawing/2014/main" id="{AB847218-D06C-4E3C-8E42-FE60B7599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15" name="Text Box 89">
          <a:extLst>
            <a:ext uri="{FF2B5EF4-FFF2-40B4-BE49-F238E27FC236}">
              <a16:creationId xmlns:a16="http://schemas.microsoft.com/office/drawing/2014/main" id="{C08B6B9D-F4A1-4CB9-9E9D-CA03C0D17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16" name="Text Box 90">
          <a:extLst>
            <a:ext uri="{FF2B5EF4-FFF2-40B4-BE49-F238E27FC236}">
              <a16:creationId xmlns:a16="http://schemas.microsoft.com/office/drawing/2014/main" id="{ECAED26C-EC14-4C1C-9102-6D3271D6F5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17" name="Text Box 91">
          <a:extLst>
            <a:ext uri="{FF2B5EF4-FFF2-40B4-BE49-F238E27FC236}">
              <a16:creationId xmlns:a16="http://schemas.microsoft.com/office/drawing/2014/main" id="{96CFBF5D-D521-44D1-95DF-7E16C74A8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18" name="Text Box 92">
          <a:extLst>
            <a:ext uri="{FF2B5EF4-FFF2-40B4-BE49-F238E27FC236}">
              <a16:creationId xmlns:a16="http://schemas.microsoft.com/office/drawing/2014/main" id="{7B938BE4-059F-4946-BF77-D70166CCEC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19" name="Text Box 93">
          <a:extLst>
            <a:ext uri="{FF2B5EF4-FFF2-40B4-BE49-F238E27FC236}">
              <a16:creationId xmlns:a16="http://schemas.microsoft.com/office/drawing/2014/main" id="{B4A5F6A9-2CF9-4430-9493-B462D4FD62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20" name="Text Box 94">
          <a:extLst>
            <a:ext uri="{FF2B5EF4-FFF2-40B4-BE49-F238E27FC236}">
              <a16:creationId xmlns:a16="http://schemas.microsoft.com/office/drawing/2014/main" id="{2EE29CEA-5171-4DFD-9747-4D6DF19B8E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21" name="Text Box 87">
          <a:extLst>
            <a:ext uri="{FF2B5EF4-FFF2-40B4-BE49-F238E27FC236}">
              <a16:creationId xmlns:a16="http://schemas.microsoft.com/office/drawing/2014/main" id="{3A29D541-3FD9-410F-9EA8-1AD6E28228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22" name="Text Box 88">
          <a:extLst>
            <a:ext uri="{FF2B5EF4-FFF2-40B4-BE49-F238E27FC236}">
              <a16:creationId xmlns:a16="http://schemas.microsoft.com/office/drawing/2014/main" id="{64E120BC-CE4B-47F6-AC62-C389A356CF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23" name="Text Box 89">
          <a:extLst>
            <a:ext uri="{FF2B5EF4-FFF2-40B4-BE49-F238E27FC236}">
              <a16:creationId xmlns:a16="http://schemas.microsoft.com/office/drawing/2014/main" id="{E2158B8E-A21B-42D6-88F3-FB83D2513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24" name="Text Box 90">
          <a:extLst>
            <a:ext uri="{FF2B5EF4-FFF2-40B4-BE49-F238E27FC236}">
              <a16:creationId xmlns:a16="http://schemas.microsoft.com/office/drawing/2014/main" id="{A71901F8-2199-4F61-875A-FDCEAE8D9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25" name="Text Box 91">
          <a:extLst>
            <a:ext uri="{FF2B5EF4-FFF2-40B4-BE49-F238E27FC236}">
              <a16:creationId xmlns:a16="http://schemas.microsoft.com/office/drawing/2014/main" id="{4AE0A761-80A6-4972-A036-1B804BDFE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26" name="Text Box 92">
          <a:extLst>
            <a:ext uri="{FF2B5EF4-FFF2-40B4-BE49-F238E27FC236}">
              <a16:creationId xmlns:a16="http://schemas.microsoft.com/office/drawing/2014/main" id="{A0385B4F-92C1-4822-A59D-EB3058C27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27" name="Text Box 93">
          <a:extLst>
            <a:ext uri="{FF2B5EF4-FFF2-40B4-BE49-F238E27FC236}">
              <a16:creationId xmlns:a16="http://schemas.microsoft.com/office/drawing/2014/main" id="{7F5B2B52-6B76-4745-A309-013D19C264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28" name="Text Box 94">
          <a:extLst>
            <a:ext uri="{FF2B5EF4-FFF2-40B4-BE49-F238E27FC236}">
              <a16:creationId xmlns:a16="http://schemas.microsoft.com/office/drawing/2014/main" id="{F2B326DF-C229-4F19-AE85-A4C44288E0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29" name="Text Box 91">
          <a:extLst>
            <a:ext uri="{FF2B5EF4-FFF2-40B4-BE49-F238E27FC236}">
              <a16:creationId xmlns:a16="http://schemas.microsoft.com/office/drawing/2014/main" id="{65ED6C74-EFE1-430A-A379-5AB017F69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0" name="Text Box 92">
          <a:extLst>
            <a:ext uri="{FF2B5EF4-FFF2-40B4-BE49-F238E27FC236}">
              <a16:creationId xmlns:a16="http://schemas.microsoft.com/office/drawing/2014/main" id="{F87849BF-AE42-4189-BC9F-E0F7237C7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1" name="Text Box 93">
          <a:extLst>
            <a:ext uri="{FF2B5EF4-FFF2-40B4-BE49-F238E27FC236}">
              <a16:creationId xmlns:a16="http://schemas.microsoft.com/office/drawing/2014/main" id="{27D8BCB2-37D7-43D6-ADB9-4DA3E6DC35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2" name="Text Box 94">
          <a:extLst>
            <a:ext uri="{FF2B5EF4-FFF2-40B4-BE49-F238E27FC236}">
              <a16:creationId xmlns:a16="http://schemas.microsoft.com/office/drawing/2014/main" id="{3955DC37-6AE2-448C-819D-9BB948068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3" name="Text Box 91">
          <a:extLst>
            <a:ext uri="{FF2B5EF4-FFF2-40B4-BE49-F238E27FC236}">
              <a16:creationId xmlns:a16="http://schemas.microsoft.com/office/drawing/2014/main" id="{5466668D-AFED-4670-A3F4-156B86E96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4" name="Text Box 92">
          <a:extLst>
            <a:ext uri="{FF2B5EF4-FFF2-40B4-BE49-F238E27FC236}">
              <a16:creationId xmlns:a16="http://schemas.microsoft.com/office/drawing/2014/main" id="{4D1D6300-24EE-4008-90A5-0CFA98DA9E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5" name="Text Box 93">
          <a:extLst>
            <a:ext uri="{FF2B5EF4-FFF2-40B4-BE49-F238E27FC236}">
              <a16:creationId xmlns:a16="http://schemas.microsoft.com/office/drawing/2014/main" id="{64AF0BC9-2948-4650-AD05-CCBC0DBC67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6" name="Text Box 94">
          <a:extLst>
            <a:ext uri="{FF2B5EF4-FFF2-40B4-BE49-F238E27FC236}">
              <a16:creationId xmlns:a16="http://schemas.microsoft.com/office/drawing/2014/main" id="{F20A50D8-1016-4CDD-B31C-B259727456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7" name="Text Box 91">
          <a:extLst>
            <a:ext uri="{FF2B5EF4-FFF2-40B4-BE49-F238E27FC236}">
              <a16:creationId xmlns:a16="http://schemas.microsoft.com/office/drawing/2014/main" id="{F8FFCD11-712D-4EB5-A180-668CFEC9EF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8" name="Text Box 92">
          <a:extLst>
            <a:ext uri="{FF2B5EF4-FFF2-40B4-BE49-F238E27FC236}">
              <a16:creationId xmlns:a16="http://schemas.microsoft.com/office/drawing/2014/main" id="{DEBF4C67-8D9E-4C6C-B4B8-737CB12365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39" name="Text Box 93">
          <a:extLst>
            <a:ext uri="{FF2B5EF4-FFF2-40B4-BE49-F238E27FC236}">
              <a16:creationId xmlns:a16="http://schemas.microsoft.com/office/drawing/2014/main" id="{0210700B-084D-42FD-B44E-F3DD2A435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40" name="Text Box 94">
          <a:extLst>
            <a:ext uri="{FF2B5EF4-FFF2-40B4-BE49-F238E27FC236}">
              <a16:creationId xmlns:a16="http://schemas.microsoft.com/office/drawing/2014/main" id="{433C8009-6073-479A-963E-0AF9E7A00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41" name="Text Box 87">
          <a:extLst>
            <a:ext uri="{FF2B5EF4-FFF2-40B4-BE49-F238E27FC236}">
              <a16:creationId xmlns:a16="http://schemas.microsoft.com/office/drawing/2014/main" id="{B668447E-4897-4956-A605-606BE40CB0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42" name="Text Box 88">
          <a:extLst>
            <a:ext uri="{FF2B5EF4-FFF2-40B4-BE49-F238E27FC236}">
              <a16:creationId xmlns:a16="http://schemas.microsoft.com/office/drawing/2014/main" id="{59FB6260-EFD9-48A4-991C-E5908A6FFF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43" name="Text Box 89">
          <a:extLst>
            <a:ext uri="{FF2B5EF4-FFF2-40B4-BE49-F238E27FC236}">
              <a16:creationId xmlns:a16="http://schemas.microsoft.com/office/drawing/2014/main" id="{199A25EB-0266-4D92-BE72-2D9A9FF9A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44" name="Text Box 90">
          <a:extLst>
            <a:ext uri="{FF2B5EF4-FFF2-40B4-BE49-F238E27FC236}">
              <a16:creationId xmlns:a16="http://schemas.microsoft.com/office/drawing/2014/main" id="{87BA10D3-ED99-4029-8BF7-5731BEAEA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45" name="Text Box 91">
          <a:extLst>
            <a:ext uri="{FF2B5EF4-FFF2-40B4-BE49-F238E27FC236}">
              <a16:creationId xmlns:a16="http://schemas.microsoft.com/office/drawing/2014/main" id="{AAC3F855-70B2-4B2A-9DBB-83ACF72CAA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46" name="Text Box 92">
          <a:extLst>
            <a:ext uri="{FF2B5EF4-FFF2-40B4-BE49-F238E27FC236}">
              <a16:creationId xmlns:a16="http://schemas.microsoft.com/office/drawing/2014/main" id="{C30A8E11-C7AB-4FE8-8FD0-ABAA13EE67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47" name="Text Box 93">
          <a:extLst>
            <a:ext uri="{FF2B5EF4-FFF2-40B4-BE49-F238E27FC236}">
              <a16:creationId xmlns:a16="http://schemas.microsoft.com/office/drawing/2014/main" id="{452022FF-8BF5-4FF2-840D-2F8E3EBA85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48" name="Text Box 94">
          <a:extLst>
            <a:ext uri="{FF2B5EF4-FFF2-40B4-BE49-F238E27FC236}">
              <a16:creationId xmlns:a16="http://schemas.microsoft.com/office/drawing/2014/main" id="{4888F814-B711-4394-B659-6CBCB2C9B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49" name="Text Box 87">
          <a:extLst>
            <a:ext uri="{FF2B5EF4-FFF2-40B4-BE49-F238E27FC236}">
              <a16:creationId xmlns:a16="http://schemas.microsoft.com/office/drawing/2014/main" id="{9F1BB704-E8E7-445E-8624-7803D581D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50" name="Text Box 88">
          <a:extLst>
            <a:ext uri="{FF2B5EF4-FFF2-40B4-BE49-F238E27FC236}">
              <a16:creationId xmlns:a16="http://schemas.microsoft.com/office/drawing/2014/main" id="{4F525AC2-8B83-4749-8431-337ADB4C13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51" name="Text Box 89">
          <a:extLst>
            <a:ext uri="{FF2B5EF4-FFF2-40B4-BE49-F238E27FC236}">
              <a16:creationId xmlns:a16="http://schemas.microsoft.com/office/drawing/2014/main" id="{16374763-DFA0-4A43-A77F-4B2D8C692B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52" name="Text Box 90">
          <a:extLst>
            <a:ext uri="{FF2B5EF4-FFF2-40B4-BE49-F238E27FC236}">
              <a16:creationId xmlns:a16="http://schemas.microsoft.com/office/drawing/2014/main" id="{4B1CEF96-7059-4216-A244-A6D19A0726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53" name="Text Box 91">
          <a:extLst>
            <a:ext uri="{FF2B5EF4-FFF2-40B4-BE49-F238E27FC236}">
              <a16:creationId xmlns:a16="http://schemas.microsoft.com/office/drawing/2014/main" id="{176741CB-29C0-4E6F-9330-4954A547FA5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54" name="Text Box 92">
          <a:extLst>
            <a:ext uri="{FF2B5EF4-FFF2-40B4-BE49-F238E27FC236}">
              <a16:creationId xmlns:a16="http://schemas.microsoft.com/office/drawing/2014/main" id="{6DA0A87F-6035-4ECB-BD6C-0868C4FDC1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55" name="Text Box 93">
          <a:extLst>
            <a:ext uri="{FF2B5EF4-FFF2-40B4-BE49-F238E27FC236}">
              <a16:creationId xmlns:a16="http://schemas.microsoft.com/office/drawing/2014/main" id="{39E7728B-01F0-4AA3-B36F-EE72450445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56" name="Text Box 94">
          <a:extLst>
            <a:ext uri="{FF2B5EF4-FFF2-40B4-BE49-F238E27FC236}">
              <a16:creationId xmlns:a16="http://schemas.microsoft.com/office/drawing/2014/main" id="{C2BDEF53-3F2F-4484-8987-8485D927D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57" name="Text Box 87">
          <a:extLst>
            <a:ext uri="{FF2B5EF4-FFF2-40B4-BE49-F238E27FC236}">
              <a16:creationId xmlns:a16="http://schemas.microsoft.com/office/drawing/2014/main" id="{EA501A26-62C8-4005-8A2F-E5D096D9184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58" name="Text Box 88">
          <a:extLst>
            <a:ext uri="{FF2B5EF4-FFF2-40B4-BE49-F238E27FC236}">
              <a16:creationId xmlns:a16="http://schemas.microsoft.com/office/drawing/2014/main" id="{846B2229-5A98-4E34-AF0A-09BA29FFB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59" name="Text Box 89">
          <a:extLst>
            <a:ext uri="{FF2B5EF4-FFF2-40B4-BE49-F238E27FC236}">
              <a16:creationId xmlns:a16="http://schemas.microsoft.com/office/drawing/2014/main" id="{0B30F5B2-E0A7-4F1C-8AB7-5E6200F17E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60" name="Text Box 90">
          <a:extLst>
            <a:ext uri="{FF2B5EF4-FFF2-40B4-BE49-F238E27FC236}">
              <a16:creationId xmlns:a16="http://schemas.microsoft.com/office/drawing/2014/main" id="{BDA1D7C3-A1D0-4E7F-9AA6-626ACBE897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61" name="Text Box 91">
          <a:extLst>
            <a:ext uri="{FF2B5EF4-FFF2-40B4-BE49-F238E27FC236}">
              <a16:creationId xmlns:a16="http://schemas.microsoft.com/office/drawing/2014/main" id="{A926D341-9977-4674-B4C4-A29E3BB34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62" name="Text Box 92">
          <a:extLst>
            <a:ext uri="{FF2B5EF4-FFF2-40B4-BE49-F238E27FC236}">
              <a16:creationId xmlns:a16="http://schemas.microsoft.com/office/drawing/2014/main" id="{A0F8E5DD-77D5-4E05-9AEC-D2DC0EA40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63" name="Text Box 93">
          <a:extLst>
            <a:ext uri="{FF2B5EF4-FFF2-40B4-BE49-F238E27FC236}">
              <a16:creationId xmlns:a16="http://schemas.microsoft.com/office/drawing/2014/main" id="{EC75D565-6BA7-495C-AF0A-7E0195FE7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64" name="Text Box 94">
          <a:extLst>
            <a:ext uri="{FF2B5EF4-FFF2-40B4-BE49-F238E27FC236}">
              <a16:creationId xmlns:a16="http://schemas.microsoft.com/office/drawing/2014/main" id="{727A530A-B1EB-400A-A6CA-14C78CFE94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65" name="Text Box 87">
          <a:extLst>
            <a:ext uri="{FF2B5EF4-FFF2-40B4-BE49-F238E27FC236}">
              <a16:creationId xmlns:a16="http://schemas.microsoft.com/office/drawing/2014/main" id="{90E44B5D-AA72-4974-8503-C3763D771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66" name="Text Box 88">
          <a:extLst>
            <a:ext uri="{FF2B5EF4-FFF2-40B4-BE49-F238E27FC236}">
              <a16:creationId xmlns:a16="http://schemas.microsoft.com/office/drawing/2014/main" id="{1E12DF8C-01B2-4BC4-9694-3203899CA0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67" name="Text Box 89">
          <a:extLst>
            <a:ext uri="{FF2B5EF4-FFF2-40B4-BE49-F238E27FC236}">
              <a16:creationId xmlns:a16="http://schemas.microsoft.com/office/drawing/2014/main" id="{9C25A083-DB9A-4D18-8E86-2CBD6EC89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68" name="Text Box 90">
          <a:extLst>
            <a:ext uri="{FF2B5EF4-FFF2-40B4-BE49-F238E27FC236}">
              <a16:creationId xmlns:a16="http://schemas.microsoft.com/office/drawing/2014/main" id="{2716DE02-1227-4316-8960-5C017F21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69" name="Text Box 91">
          <a:extLst>
            <a:ext uri="{FF2B5EF4-FFF2-40B4-BE49-F238E27FC236}">
              <a16:creationId xmlns:a16="http://schemas.microsoft.com/office/drawing/2014/main" id="{34E8F3BE-F216-4AFC-BF68-84552BF9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70" name="Text Box 92">
          <a:extLst>
            <a:ext uri="{FF2B5EF4-FFF2-40B4-BE49-F238E27FC236}">
              <a16:creationId xmlns:a16="http://schemas.microsoft.com/office/drawing/2014/main" id="{6FB256A4-A4CA-43A0-9A56-5FCC6FADDC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71" name="Text Box 93">
          <a:extLst>
            <a:ext uri="{FF2B5EF4-FFF2-40B4-BE49-F238E27FC236}">
              <a16:creationId xmlns:a16="http://schemas.microsoft.com/office/drawing/2014/main" id="{70BD756F-A1EF-45B0-9390-0C0D8045A7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72" name="Text Box 94">
          <a:extLst>
            <a:ext uri="{FF2B5EF4-FFF2-40B4-BE49-F238E27FC236}">
              <a16:creationId xmlns:a16="http://schemas.microsoft.com/office/drawing/2014/main" id="{0BDAD41D-EEA9-46E1-99EC-76B21DA54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73" name="Text Box 87">
          <a:extLst>
            <a:ext uri="{FF2B5EF4-FFF2-40B4-BE49-F238E27FC236}">
              <a16:creationId xmlns:a16="http://schemas.microsoft.com/office/drawing/2014/main" id="{6E61B91C-4BBC-43CF-A5CC-EE09E948A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74" name="Text Box 88">
          <a:extLst>
            <a:ext uri="{FF2B5EF4-FFF2-40B4-BE49-F238E27FC236}">
              <a16:creationId xmlns:a16="http://schemas.microsoft.com/office/drawing/2014/main" id="{65124247-0C86-464C-A365-ADF7090DB3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75" name="Text Box 89">
          <a:extLst>
            <a:ext uri="{FF2B5EF4-FFF2-40B4-BE49-F238E27FC236}">
              <a16:creationId xmlns:a16="http://schemas.microsoft.com/office/drawing/2014/main" id="{EF459BC4-D3D6-4BF8-83C9-32ECAB796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76" name="Text Box 90">
          <a:extLst>
            <a:ext uri="{FF2B5EF4-FFF2-40B4-BE49-F238E27FC236}">
              <a16:creationId xmlns:a16="http://schemas.microsoft.com/office/drawing/2014/main" id="{0C297C71-9448-4373-9A24-97DFC71642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77" name="Text Box 91">
          <a:extLst>
            <a:ext uri="{FF2B5EF4-FFF2-40B4-BE49-F238E27FC236}">
              <a16:creationId xmlns:a16="http://schemas.microsoft.com/office/drawing/2014/main" id="{52411D97-5314-4063-A306-1B47941A0F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78" name="Text Box 92">
          <a:extLst>
            <a:ext uri="{FF2B5EF4-FFF2-40B4-BE49-F238E27FC236}">
              <a16:creationId xmlns:a16="http://schemas.microsoft.com/office/drawing/2014/main" id="{F1D17776-EEFC-4436-B2EB-B3460A692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79" name="Text Box 93">
          <a:extLst>
            <a:ext uri="{FF2B5EF4-FFF2-40B4-BE49-F238E27FC236}">
              <a16:creationId xmlns:a16="http://schemas.microsoft.com/office/drawing/2014/main" id="{A3046BAE-6532-4C40-9FAB-07AD5A09C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80" name="Text Box 94">
          <a:extLst>
            <a:ext uri="{FF2B5EF4-FFF2-40B4-BE49-F238E27FC236}">
              <a16:creationId xmlns:a16="http://schemas.microsoft.com/office/drawing/2014/main" id="{52564D77-0F2F-454D-BC84-AFEAE61E71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81" name="Text Box 87">
          <a:extLst>
            <a:ext uri="{FF2B5EF4-FFF2-40B4-BE49-F238E27FC236}">
              <a16:creationId xmlns:a16="http://schemas.microsoft.com/office/drawing/2014/main" id="{9EE8C96E-EDD7-482F-B94C-2E9AEEF59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82" name="Text Box 88">
          <a:extLst>
            <a:ext uri="{FF2B5EF4-FFF2-40B4-BE49-F238E27FC236}">
              <a16:creationId xmlns:a16="http://schemas.microsoft.com/office/drawing/2014/main" id="{D8EDBF25-1C08-443F-8DD6-0BA233B1CF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83" name="Text Box 89">
          <a:extLst>
            <a:ext uri="{FF2B5EF4-FFF2-40B4-BE49-F238E27FC236}">
              <a16:creationId xmlns:a16="http://schemas.microsoft.com/office/drawing/2014/main" id="{B3DA4839-5F32-41FC-BCA3-44F04B4BA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284" name="Text Box 90">
          <a:extLst>
            <a:ext uri="{FF2B5EF4-FFF2-40B4-BE49-F238E27FC236}">
              <a16:creationId xmlns:a16="http://schemas.microsoft.com/office/drawing/2014/main" id="{190166C8-D653-4B7E-88CD-3EF0DEE30A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85" name="Text Box 91">
          <a:extLst>
            <a:ext uri="{FF2B5EF4-FFF2-40B4-BE49-F238E27FC236}">
              <a16:creationId xmlns:a16="http://schemas.microsoft.com/office/drawing/2014/main" id="{DBA7E8CE-970C-4CB0-A2B4-324605728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86" name="Text Box 92">
          <a:extLst>
            <a:ext uri="{FF2B5EF4-FFF2-40B4-BE49-F238E27FC236}">
              <a16:creationId xmlns:a16="http://schemas.microsoft.com/office/drawing/2014/main" id="{73197F10-2FB2-44B3-82F4-ACC0B48591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87" name="Text Box 93">
          <a:extLst>
            <a:ext uri="{FF2B5EF4-FFF2-40B4-BE49-F238E27FC236}">
              <a16:creationId xmlns:a16="http://schemas.microsoft.com/office/drawing/2014/main" id="{4D39A911-F17B-4275-9FD3-D95A5F1B62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88" name="Text Box 94">
          <a:extLst>
            <a:ext uri="{FF2B5EF4-FFF2-40B4-BE49-F238E27FC236}">
              <a16:creationId xmlns:a16="http://schemas.microsoft.com/office/drawing/2014/main" id="{F1CA328F-5A01-4966-9B1C-6095010397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89" name="Text Box 91">
          <a:extLst>
            <a:ext uri="{FF2B5EF4-FFF2-40B4-BE49-F238E27FC236}">
              <a16:creationId xmlns:a16="http://schemas.microsoft.com/office/drawing/2014/main" id="{E79E48F2-8A76-4DEB-8BE1-6A8A962EDB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0" name="Text Box 92">
          <a:extLst>
            <a:ext uri="{FF2B5EF4-FFF2-40B4-BE49-F238E27FC236}">
              <a16:creationId xmlns:a16="http://schemas.microsoft.com/office/drawing/2014/main" id="{409F8833-0423-4C93-9D08-33DCA54A0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1" name="Text Box 93">
          <a:extLst>
            <a:ext uri="{FF2B5EF4-FFF2-40B4-BE49-F238E27FC236}">
              <a16:creationId xmlns:a16="http://schemas.microsoft.com/office/drawing/2014/main" id="{0BA0D1E4-960C-45FC-9E1C-322E7E25F3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2" name="Text Box 94">
          <a:extLst>
            <a:ext uri="{FF2B5EF4-FFF2-40B4-BE49-F238E27FC236}">
              <a16:creationId xmlns:a16="http://schemas.microsoft.com/office/drawing/2014/main" id="{2256A136-3669-4E4F-BE1D-2F1B55BCB7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3" name="Text Box 91">
          <a:extLst>
            <a:ext uri="{FF2B5EF4-FFF2-40B4-BE49-F238E27FC236}">
              <a16:creationId xmlns:a16="http://schemas.microsoft.com/office/drawing/2014/main" id="{BC6DCF40-37CC-494F-BEB7-B20A86CB56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4" name="Text Box 92">
          <a:extLst>
            <a:ext uri="{FF2B5EF4-FFF2-40B4-BE49-F238E27FC236}">
              <a16:creationId xmlns:a16="http://schemas.microsoft.com/office/drawing/2014/main" id="{6D8EA230-3D8E-48B0-AC63-54EA5FD1F7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5" name="Text Box 93">
          <a:extLst>
            <a:ext uri="{FF2B5EF4-FFF2-40B4-BE49-F238E27FC236}">
              <a16:creationId xmlns:a16="http://schemas.microsoft.com/office/drawing/2014/main" id="{9773D83A-02BD-456D-BFEA-94E4070E5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6" name="Text Box 94">
          <a:extLst>
            <a:ext uri="{FF2B5EF4-FFF2-40B4-BE49-F238E27FC236}">
              <a16:creationId xmlns:a16="http://schemas.microsoft.com/office/drawing/2014/main" id="{86A56530-F5B4-4060-B96D-82F03FD668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7" name="Text Box 91">
          <a:extLst>
            <a:ext uri="{FF2B5EF4-FFF2-40B4-BE49-F238E27FC236}">
              <a16:creationId xmlns:a16="http://schemas.microsoft.com/office/drawing/2014/main" id="{AF7472FD-F17E-44BC-95F6-1C9485CA7C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8" name="Text Box 92">
          <a:extLst>
            <a:ext uri="{FF2B5EF4-FFF2-40B4-BE49-F238E27FC236}">
              <a16:creationId xmlns:a16="http://schemas.microsoft.com/office/drawing/2014/main" id="{C83E549E-94E1-473A-9EB1-32FBB7AE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299" name="Text Box 93">
          <a:extLst>
            <a:ext uri="{FF2B5EF4-FFF2-40B4-BE49-F238E27FC236}">
              <a16:creationId xmlns:a16="http://schemas.microsoft.com/office/drawing/2014/main" id="{F4DC89C8-D8EB-4CD0-BC95-8119BF62D0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00" name="Text Box 94">
          <a:extLst>
            <a:ext uri="{FF2B5EF4-FFF2-40B4-BE49-F238E27FC236}">
              <a16:creationId xmlns:a16="http://schemas.microsoft.com/office/drawing/2014/main" id="{969E4963-36AC-423A-BA92-B264A8698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01" name="Text Box 87">
          <a:extLst>
            <a:ext uri="{FF2B5EF4-FFF2-40B4-BE49-F238E27FC236}">
              <a16:creationId xmlns:a16="http://schemas.microsoft.com/office/drawing/2014/main" id="{A1563B34-27A3-4BE7-96C3-273B760135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02" name="Text Box 88">
          <a:extLst>
            <a:ext uri="{FF2B5EF4-FFF2-40B4-BE49-F238E27FC236}">
              <a16:creationId xmlns:a16="http://schemas.microsoft.com/office/drawing/2014/main" id="{883D6509-1BDD-49CE-8C89-58B8A906B5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03" name="Text Box 89">
          <a:extLst>
            <a:ext uri="{FF2B5EF4-FFF2-40B4-BE49-F238E27FC236}">
              <a16:creationId xmlns:a16="http://schemas.microsoft.com/office/drawing/2014/main" id="{E3293F1E-16EC-45D5-9556-6C37A5C36E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04" name="Text Box 90">
          <a:extLst>
            <a:ext uri="{FF2B5EF4-FFF2-40B4-BE49-F238E27FC236}">
              <a16:creationId xmlns:a16="http://schemas.microsoft.com/office/drawing/2014/main" id="{861D835A-89F6-4BA7-B527-1326C63677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05" name="Text Box 91">
          <a:extLst>
            <a:ext uri="{FF2B5EF4-FFF2-40B4-BE49-F238E27FC236}">
              <a16:creationId xmlns:a16="http://schemas.microsoft.com/office/drawing/2014/main" id="{B7D3500A-70C6-484A-B51A-6AB9098304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06" name="Text Box 92">
          <a:extLst>
            <a:ext uri="{FF2B5EF4-FFF2-40B4-BE49-F238E27FC236}">
              <a16:creationId xmlns:a16="http://schemas.microsoft.com/office/drawing/2014/main" id="{F69D0241-674C-4B04-8443-3222A437EC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07" name="Text Box 93">
          <a:extLst>
            <a:ext uri="{FF2B5EF4-FFF2-40B4-BE49-F238E27FC236}">
              <a16:creationId xmlns:a16="http://schemas.microsoft.com/office/drawing/2014/main" id="{EAE46C3E-5998-4F2E-9C74-75F590FAE8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08" name="Text Box 94">
          <a:extLst>
            <a:ext uri="{FF2B5EF4-FFF2-40B4-BE49-F238E27FC236}">
              <a16:creationId xmlns:a16="http://schemas.microsoft.com/office/drawing/2014/main" id="{B37224FF-AF94-4748-92FB-E5883DC172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09" name="Text Box 87">
          <a:extLst>
            <a:ext uri="{FF2B5EF4-FFF2-40B4-BE49-F238E27FC236}">
              <a16:creationId xmlns:a16="http://schemas.microsoft.com/office/drawing/2014/main" id="{AFCD35C1-FC56-401E-9F34-B80C45A140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10" name="Text Box 88">
          <a:extLst>
            <a:ext uri="{FF2B5EF4-FFF2-40B4-BE49-F238E27FC236}">
              <a16:creationId xmlns:a16="http://schemas.microsoft.com/office/drawing/2014/main" id="{DFAB11A1-9A33-456D-AFFD-BA55CA08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11" name="Text Box 89">
          <a:extLst>
            <a:ext uri="{FF2B5EF4-FFF2-40B4-BE49-F238E27FC236}">
              <a16:creationId xmlns:a16="http://schemas.microsoft.com/office/drawing/2014/main" id="{68945749-62E9-4341-9258-325D5009E0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12" name="Text Box 90">
          <a:extLst>
            <a:ext uri="{FF2B5EF4-FFF2-40B4-BE49-F238E27FC236}">
              <a16:creationId xmlns:a16="http://schemas.microsoft.com/office/drawing/2014/main" id="{AF578760-9DCA-4B68-BEC7-22BF686A5F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13" name="Text Box 91">
          <a:extLst>
            <a:ext uri="{FF2B5EF4-FFF2-40B4-BE49-F238E27FC236}">
              <a16:creationId xmlns:a16="http://schemas.microsoft.com/office/drawing/2014/main" id="{A213F4EB-9DE6-4A13-8C9F-2360E67ED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14" name="Text Box 92">
          <a:extLst>
            <a:ext uri="{FF2B5EF4-FFF2-40B4-BE49-F238E27FC236}">
              <a16:creationId xmlns:a16="http://schemas.microsoft.com/office/drawing/2014/main" id="{C91B08BF-F12F-4665-A396-F97E4FB64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15" name="Text Box 93">
          <a:extLst>
            <a:ext uri="{FF2B5EF4-FFF2-40B4-BE49-F238E27FC236}">
              <a16:creationId xmlns:a16="http://schemas.microsoft.com/office/drawing/2014/main" id="{13B75249-8860-4C69-A974-1BD6EADC4F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16" name="Text Box 94">
          <a:extLst>
            <a:ext uri="{FF2B5EF4-FFF2-40B4-BE49-F238E27FC236}">
              <a16:creationId xmlns:a16="http://schemas.microsoft.com/office/drawing/2014/main" id="{0858FE1F-AED4-41F3-9026-E6659B145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17" name="Text Box 87">
          <a:extLst>
            <a:ext uri="{FF2B5EF4-FFF2-40B4-BE49-F238E27FC236}">
              <a16:creationId xmlns:a16="http://schemas.microsoft.com/office/drawing/2014/main" id="{7A76DBB4-D380-4146-B21B-313896CF34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18" name="Text Box 88">
          <a:extLst>
            <a:ext uri="{FF2B5EF4-FFF2-40B4-BE49-F238E27FC236}">
              <a16:creationId xmlns:a16="http://schemas.microsoft.com/office/drawing/2014/main" id="{31B84EA3-7770-4247-9DBE-A850B91498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19" name="Text Box 89">
          <a:extLst>
            <a:ext uri="{FF2B5EF4-FFF2-40B4-BE49-F238E27FC236}">
              <a16:creationId xmlns:a16="http://schemas.microsoft.com/office/drawing/2014/main" id="{42EEC20C-1DB3-4FCE-A8A1-F2E8F5680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17</xdr:row>
      <xdr:rowOff>0</xdr:rowOff>
    </xdr:from>
    <xdr:ext cx="76200" cy="161925"/>
    <xdr:sp macro="" textlink="">
      <xdr:nvSpPr>
        <xdr:cNvPr id="3320" name="Text Box 90">
          <a:extLst>
            <a:ext uri="{FF2B5EF4-FFF2-40B4-BE49-F238E27FC236}">
              <a16:creationId xmlns:a16="http://schemas.microsoft.com/office/drawing/2014/main" id="{5496A41D-6579-4204-9B97-FE4596A4E9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1" name="Text Box 91">
          <a:extLst>
            <a:ext uri="{FF2B5EF4-FFF2-40B4-BE49-F238E27FC236}">
              <a16:creationId xmlns:a16="http://schemas.microsoft.com/office/drawing/2014/main" id="{606F2910-CA60-4783-98A9-40F16C96A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2" name="Text Box 92">
          <a:extLst>
            <a:ext uri="{FF2B5EF4-FFF2-40B4-BE49-F238E27FC236}">
              <a16:creationId xmlns:a16="http://schemas.microsoft.com/office/drawing/2014/main" id="{37E4D428-5FD9-4EE7-AC65-F047FB8A1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3" name="Text Box 93">
          <a:extLst>
            <a:ext uri="{FF2B5EF4-FFF2-40B4-BE49-F238E27FC236}">
              <a16:creationId xmlns:a16="http://schemas.microsoft.com/office/drawing/2014/main" id="{AE5D03D6-E449-40EB-B9FF-F161978BAA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4" name="Text Box 94">
          <a:extLst>
            <a:ext uri="{FF2B5EF4-FFF2-40B4-BE49-F238E27FC236}">
              <a16:creationId xmlns:a16="http://schemas.microsoft.com/office/drawing/2014/main" id="{983C4019-CFC2-4D6E-BC18-EE2BBA01E7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5" name="Text Box 91">
          <a:extLst>
            <a:ext uri="{FF2B5EF4-FFF2-40B4-BE49-F238E27FC236}">
              <a16:creationId xmlns:a16="http://schemas.microsoft.com/office/drawing/2014/main" id="{74CBF4A2-6CB6-4A71-B6F1-A1B0851F11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6" name="Text Box 92">
          <a:extLst>
            <a:ext uri="{FF2B5EF4-FFF2-40B4-BE49-F238E27FC236}">
              <a16:creationId xmlns:a16="http://schemas.microsoft.com/office/drawing/2014/main" id="{A955773E-CB2D-4C73-800D-C2525BBE0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7" name="Text Box 93">
          <a:extLst>
            <a:ext uri="{FF2B5EF4-FFF2-40B4-BE49-F238E27FC236}">
              <a16:creationId xmlns:a16="http://schemas.microsoft.com/office/drawing/2014/main" id="{37D7326D-BF99-4901-8422-39CEA8C985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8" name="Text Box 94">
          <a:extLst>
            <a:ext uri="{FF2B5EF4-FFF2-40B4-BE49-F238E27FC236}">
              <a16:creationId xmlns:a16="http://schemas.microsoft.com/office/drawing/2014/main" id="{C9ECA662-EEB2-4AC9-93A0-D245737B33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29" name="Text Box 91">
          <a:extLst>
            <a:ext uri="{FF2B5EF4-FFF2-40B4-BE49-F238E27FC236}">
              <a16:creationId xmlns:a16="http://schemas.microsoft.com/office/drawing/2014/main" id="{32E37262-4848-45AB-8126-84577B39F4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30" name="Text Box 92">
          <a:extLst>
            <a:ext uri="{FF2B5EF4-FFF2-40B4-BE49-F238E27FC236}">
              <a16:creationId xmlns:a16="http://schemas.microsoft.com/office/drawing/2014/main" id="{A250FCD9-3BCC-4F15-BDF2-9335B328DD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31" name="Text Box 93">
          <a:extLst>
            <a:ext uri="{FF2B5EF4-FFF2-40B4-BE49-F238E27FC236}">
              <a16:creationId xmlns:a16="http://schemas.microsoft.com/office/drawing/2014/main" id="{C61D8BCC-5108-49AF-9475-F2C9DFE15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32" name="Text Box 94">
          <a:extLst>
            <a:ext uri="{FF2B5EF4-FFF2-40B4-BE49-F238E27FC236}">
              <a16:creationId xmlns:a16="http://schemas.microsoft.com/office/drawing/2014/main" id="{8384D010-D0E3-479D-889A-44FBDC3D37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33" name="Text Box 91">
          <a:extLst>
            <a:ext uri="{FF2B5EF4-FFF2-40B4-BE49-F238E27FC236}">
              <a16:creationId xmlns:a16="http://schemas.microsoft.com/office/drawing/2014/main" id="{7955C420-A5A9-409E-8EBE-CD5E9DE8CA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34" name="Text Box 92">
          <a:extLst>
            <a:ext uri="{FF2B5EF4-FFF2-40B4-BE49-F238E27FC236}">
              <a16:creationId xmlns:a16="http://schemas.microsoft.com/office/drawing/2014/main" id="{08DFC1FA-0C92-4EAC-BCDB-5E6BA9BB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35" name="Text Box 93">
          <a:extLst>
            <a:ext uri="{FF2B5EF4-FFF2-40B4-BE49-F238E27FC236}">
              <a16:creationId xmlns:a16="http://schemas.microsoft.com/office/drawing/2014/main" id="{A581F08D-F4F6-484F-AA75-8B56981EBA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xdr:row>
      <xdr:rowOff>0</xdr:rowOff>
    </xdr:from>
    <xdr:ext cx="76200" cy="161925"/>
    <xdr:sp macro="" textlink="">
      <xdr:nvSpPr>
        <xdr:cNvPr id="3336" name="Text Box 94">
          <a:extLst>
            <a:ext uri="{FF2B5EF4-FFF2-40B4-BE49-F238E27FC236}">
              <a16:creationId xmlns:a16="http://schemas.microsoft.com/office/drawing/2014/main" id="{4F0A33D5-BC0F-4ECF-AE63-54AE2ED286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2"/>
  <sheetViews>
    <sheetView tabSelected="1" view="pageBreakPreview" zoomScaleNormal="100" zoomScaleSheetLayoutView="100" workbookViewId="0">
      <selection activeCell="E10" sqref="E10"/>
    </sheetView>
  </sheetViews>
  <sheetFormatPr defaultColWidth="8.7109375" defaultRowHeight="16.5"/>
  <cols>
    <col min="1" max="1" width="5.28515625" style="15" customWidth="1"/>
    <col min="2" max="2" width="72.42578125" style="3" customWidth="1"/>
    <col min="3" max="3" width="2.85546875" style="3" customWidth="1"/>
    <col min="4" max="4" width="5.7109375" style="3" customWidth="1"/>
    <col min="5" max="6" width="22.42578125" style="3" customWidth="1"/>
    <col min="7" max="16384" width="8.7109375" style="3"/>
  </cols>
  <sheetData>
    <row r="1" spans="1:6" ht="49.5">
      <c r="B1" s="30" t="s">
        <v>70</v>
      </c>
      <c r="C1" s="26"/>
      <c r="D1" s="26"/>
      <c r="F1" s="34">
        <v>45867</v>
      </c>
    </row>
    <row r="2" spans="1:6" ht="33">
      <c r="B2" s="30" t="s">
        <v>47</v>
      </c>
      <c r="C2" s="35"/>
      <c r="D2" s="35"/>
      <c r="E2" s="30"/>
    </row>
    <row r="3" spans="1:6">
      <c r="B3" s="26"/>
      <c r="C3" s="26"/>
      <c r="D3" s="26"/>
    </row>
    <row r="4" spans="1:6" s="1" customFormat="1" ht="33">
      <c r="A4" s="31"/>
      <c r="B4" s="31" t="s">
        <v>72</v>
      </c>
    </row>
    <row r="5" spans="1:6" s="1" customFormat="1">
      <c r="A5" s="31"/>
      <c r="B5" s="31"/>
      <c r="E5" s="36" t="s">
        <v>48</v>
      </c>
    </row>
    <row r="6" spans="1:6" s="1" customFormat="1">
      <c r="A6" s="31"/>
      <c r="B6" s="37"/>
    </row>
    <row r="7" spans="1:6">
      <c r="A7" s="38"/>
      <c r="B7" s="3" t="str">
        <f ca="1">'1. GRADBENA DELA'!B4</f>
        <v>1. GRADBENA DELA</v>
      </c>
      <c r="E7" s="4">
        <f>'1. GRADBENA DELA'!F19</f>
        <v>0</v>
      </c>
    </row>
    <row r="8" spans="1:6">
      <c r="A8" s="38"/>
      <c r="B8" s="3" t="str">
        <f ca="1">'2. ELEKTROMONTAŽNA DELA'!B4</f>
        <v>2. ELEKTROMONTAŽNA DELA</v>
      </c>
      <c r="E8" s="4">
        <f>'2. ELEKTROMONTAŽNA DELA'!F34</f>
        <v>0</v>
      </c>
    </row>
    <row r="9" spans="1:6">
      <c r="A9" s="38"/>
      <c r="B9" s="3" t="s">
        <v>52</v>
      </c>
      <c r="E9" s="4">
        <f>'3. OSTALI STROŠKI'!F18</f>
        <v>0</v>
      </c>
    </row>
    <row r="10" spans="1:6">
      <c r="A10" s="38"/>
      <c r="E10" s="4"/>
    </row>
    <row r="11" spans="1:6" s="1" customFormat="1" ht="17.25" thickBot="1">
      <c r="A11" s="38"/>
      <c r="B11" s="63" t="s">
        <v>71</v>
      </c>
      <c r="C11" s="63"/>
      <c r="D11" s="64"/>
      <c r="E11" s="65">
        <f>SUM(E7:E9)</f>
        <v>0</v>
      </c>
    </row>
    <row r="12" spans="1:6" s="1" customFormat="1" ht="17.25" thickTop="1">
      <c r="A12" s="38"/>
      <c r="C12" s="3"/>
      <c r="D12" s="39"/>
      <c r="E12" s="4"/>
    </row>
  </sheetData>
  <sheetProtection algorithmName="SHA-512" hashValue="obAEDxIMzMPyJ/W/obI9m6Bar82xhsgbQrRTI0DToOb2wEG4RBrw6WUKoyYBvK08x1+cZQJBg/wNjmQomKUcuQ==" saltValue="Rn2sw1yPL5EIWKH0a8z2rQ=="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E39"/>
  <sheetViews>
    <sheetView view="pageBreakPreview" zoomScaleNormal="100" zoomScaleSheetLayoutView="100" workbookViewId="0">
      <selection activeCell="B12" sqref="B12:D12"/>
    </sheetView>
  </sheetViews>
  <sheetFormatPr defaultColWidth="8.7109375" defaultRowHeight="13.5"/>
  <cols>
    <col min="1" max="1" width="4.7109375" style="66" customWidth="1"/>
    <col min="2" max="2" width="72.42578125" style="68" customWidth="1"/>
    <col min="3" max="3" width="2.85546875" style="68" customWidth="1"/>
    <col min="4" max="4" width="5.7109375" style="68" customWidth="1"/>
    <col min="5" max="5" width="13.5703125" style="68" customWidth="1"/>
    <col min="6" max="6" width="10.85546875" style="40" customWidth="1"/>
    <col min="7" max="16384" width="8.7109375" style="40"/>
  </cols>
  <sheetData>
    <row r="1" spans="1:5">
      <c r="A1" s="79" t="s">
        <v>76</v>
      </c>
      <c r="B1" s="80" t="s">
        <v>77</v>
      </c>
      <c r="C1" s="67"/>
      <c r="D1" s="67"/>
    </row>
    <row r="2" spans="1:5">
      <c r="B2" s="67"/>
      <c r="C2" s="67"/>
      <c r="D2" s="67"/>
    </row>
    <row r="3" spans="1:5" s="41" customFormat="1">
      <c r="A3" s="69"/>
      <c r="B3" s="69" t="s">
        <v>35</v>
      </c>
      <c r="C3" s="70"/>
      <c r="D3" s="70"/>
      <c r="E3" s="70"/>
    </row>
    <row r="4" spans="1:5" s="41" customFormat="1">
      <c r="A4" s="69"/>
      <c r="B4" s="69"/>
      <c r="C4" s="70"/>
      <c r="D4" s="70"/>
      <c r="E4" s="70"/>
    </row>
    <row r="5" spans="1:5">
      <c r="B5" s="146" t="s">
        <v>36</v>
      </c>
      <c r="C5" s="146"/>
      <c r="D5" s="146"/>
    </row>
    <row r="6" spans="1:5">
      <c r="A6" s="68"/>
      <c r="B6" s="146" t="s">
        <v>30</v>
      </c>
      <c r="C6" s="146"/>
      <c r="D6" s="146"/>
      <c r="E6" s="71"/>
    </row>
    <row r="7" spans="1:5">
      <c r="A7" s="68"/>
      <c r="B7" s="146" t="s">
        <v>37</v>
      </c>
      <c r="C7" s="146"/>
      <c r="D7" s="146"/>
      <c r="E7" s="71"/>
    </row>
    <row r="8" spans="1:5">
      <c r="A8" s="68"/>
      <c r="B8" s="146" t="s">
        <v>14</v>
      </c>
      <c r="C8" s="146"/>
      <c r="D8" s="146"/>
      <c r="E8" s="71"/>
    </row>
    <row r="9" spans="1:5">
      <c r="A9" s="68"/>
      <c r="B9" s="146" t="s">
        <v>41</v>
      </c>
      <c r="C9" s="146"/>
      <c r="D9" s="146"/>
      <c r="E9" s="71"/>
    </row>
    <row r="10" spans="1:5">
      <c r="B10" s="146" t="s">
        <v>13</v>
      </c>
      <c r="C10" s="146"/>
      <c r="D10" s="146"/>
    </row>
    <row r="11" spans="1:5" s="32" customFormat="1">
      <c r="A11" s="72"/>
      <c r="B11" s="146" t="s">
        <v>15</v>
      </c>
      <c r="C11" s="146"/>
      <c r="D11" s="146"/>
      <c r="E11" s="73"/>
    </row>
    <row r="12" spans="1:5" s="33" customFormat="1">
      <c r="A12" s="74"/>
      <c r="B12" s="145" t="s">
        <v>5</v>
      </c>
      <c r="C12" s="145"/>
      <c r="D12" s="145"/>
      <c r="E12" s="75"/>
    </row>
    <row r="13" spans="1:5" s="32" customFormat="1">
      <c r="A13" s="72"/>
      <c r="B13" s="148" t="s">
        <v>27</v>
      </c>
      <c r="C13" s="148"/>
      <c r="D13" s="148"/>
      <c r="E13" s="76"/>
    </row>
    <row r="14" spans="1:5" s="32" customFormat="1">
      <c r="A14" s="72"/>
      <c r="B14" s="147" t="s">
        <v>12</v>
      </c>
      <c r="C14" s="147"/>
      <c r="D14" s="147"/>
      <c r="E14" s="73"/>
    </row>
    <row r="15" spans="1:5" s="32" customFormat="1">
      <c r="A15" s="72"/>
      <c r="B15" s="144" t="s">
        <v>1</v>
      </c>
      <c r="C15" s="144"/>
      <c r="D15" s="144"/>
      <c r="E15" s="73"/>
    </row>
    <row r="16" spans="1:5" s="32" customFormat="1">
      <c r="A16" s="72"/>
      <c r="B16" s="144" t="s">
        <v>21</v>
      </c>
      <c r="C16" s="144"/>
      <c r="D16" s="144"/>
      <c r="E16" s="78"/>
    </row>
    <row r="17" spans="1:5" s="32" customFormat="1">
      <c r="A17" s="72"/>
      <c r="B17" s="144" t="s">
        <v>22</v>
      </c>
      <c r="C17" s="144"/>
      <c r="D17" s="144"/>
      <c r="E17" s="73"/>
    </row>
    <row r="18" spans="1:5" s="32" customFormat="1">
      <c r="A18" s="72"/>
      <c r="B18" s="144" t="s">
        <v>23</v>
      </c>
      <c r="C18" s="144"/>
      <c r="D18" s="144"/>
      <c r="E18" s="73"/>
    </row>
    <row r="19" spans="1:5" s="32" customFormat="1">
      <c r="A19" s="72"/>
      <c r="B19" s="144" t="s">
        <v>16</v>
      </c>
      <c r="C19" s="144"/>
      <c r="D19" s="144"/>
      <c r="E19" s="73"/>
    </row>
    <row r="20" spans="1:5" s="32" customFormat="1">
      <c r="A20" s="72"/>
      <c r="B20" s="144" t="s">
        <v>40</v>
      </c>
      <c r="C20" s="144"/>
      <c r="D20" s="144"/>
      <c r="E20" s="73"/>
    </row>
    <row r="21" spans="1:5" s="32" customFormat="1">
      <c r="A21" s="72"/>
      <c r="B21" s="144" t="s">
        <v>38</v>
      </c>
      <c r="C21" s="144"/>
      <c r="D21" s="144"/>
      <c r="E21" s="73"/>
    </row>
    <row r="22" spans="1:5" s="32" customFormat="1">
      <c r="A22" s="72"/>
      <c r="B22" s="144" t="s">
        <v>24</v>
      </c>
      <c r="C22" s="144"/>
      <c r="D22" s="144"/>
      <c r="E22" s="73"/>
    </row>
    <row r="23" spans="1:5" s="32" customFormat="1">
      <c r="A23" s="72"/>
      <c r="B23" s="144" t="s">
        <v>39</v>
      </c>
      <c r="C23" s="144"/>
      <c r="D23" s="144"/>
      <c r="E23" s="73"/>
    </row>
    <row r="24" spans="1:5" s="32" customFormat="1">
      <c r="A24" s="72"/>
      <c r="B24" s="144" t="s">
        <v>0</v>
      </c>
      <c r="C24" s="144"/>
      <c r="D24" s="144"/>
      <c r="E24" s="73"/>
    </row>
    <row r="25" spans="1:5" s="32" customFormat="1">
      <c r="A25" s="72"/>
      <c r="B25" s="144" t="s">
        <v>28</v>
      </c>
      <c r="C25" s="144"/>
      <c r="D25" s="144"/>
      <c r="E25" s="73"/>
    </row>
    <row r="26" spans="1:5" s="32" customFormat="1">
      <c r="A26" s="72"/>
      <c r="B26" s="144" t="s">
        <v>25</v>
      </c>
      <c r="C26" s="144"/>
      <c r="D26" s="144"/>
      <c r="E26" s="73"/>
    </row>
    <row r="27" spans="1:5" s="32" customFormat="1">
      <c r="A27" s="72"/>
      <c r="B27" s="144" t="s">
        <v>3</v>
      </c>
      <c r="C27" s="144"/>
      <c r="D27" s="144"/>
      <c r="E27" s="73"/>
    </row>
    <row r="28" spans="1:5" s="32" customFormat="1">
      <c r="A28" s="72"/>
      <c r="B28" s="144" t="s">
        <v>74</v>
      </c>
      <c r="C28" s="144"/>
      <c r="D28" s="144"/>
      <c r="E28" s="73"/>
    </row>
    <row r="29" spans="1:5" s="32" customFormat="1">
      <c r="A29" s="72"/>
      <c r="B29" s="144" t="s">
        <v>26</v>
      </c>
      <c r="C29" s="144"/>
      <c r="D29" s="144"/>
      <c r="E29" s="73"/>
    </row>
    <row r="30" spans="1:5" s="32" customFormat="1">
      <c r="A30" s="72"/>
      <c r="B30" s="144" t="s">
        <v>17</v>
      </c>
      <c r="C30" s="144"/>
      <c r="D30" s="144"/>
      <c r="E30" s="73"/>
    </row>
    <row r="31" spans="1:5" s="32" customFormat="1">
      <c r="A31" s="72"/>
      <c r="B31" s="144" t="s">
        <v>75</v>
      </c>
      <c r="C31" s="144"/>
      <c r="D31" s="144"/>
      <c r="E31" s="73"/>
    </row>
    <row r="32" spans="1:5" s="32" customFormat="1">
      <c r="A32" s="72"/>
      <c r="B32" s="144" t="s">
        <v>42</v>
      </c>
      <c r="C32" s="144"/>
      <c r="D32" s="144"/>
      <c r="E32" s="73"/>
    </row>
    <row r="33" spans="1:5" s="32" customFormat="1">
      <c r="A33" s="72"/>
      <c r="B33" s="147"/>
      <c r="C33" s="147"/>
      <c r="D33" s="147"/>
      <c r="E33" s="73"/>
    </row>
    <row r="34" spans="1:5" s="32" customFormat="1">
      <c r="A34" s="72"/>
      <c r="B34" s="147" t="s">
        <v>2</v>
      </c>
      <c r="C34" s="147"/>
      <c r="D34" s="147"/>
      <c r="E34" s="73"/>
    </row>
    <row r="35" spans="1:5" s="32" customFormat="1">
      <c r="A35" s="72"/>
      <c r="B35" s="147" t="s">
        <v>18</v>
      </c>
      <c r="C35" s="147"/>
      <c r="D35" s="147"/>
      <c r="E35" s="73"/>
    </row>
    <row r="36" spans="1:5" s="32" customFormat="1">
      <c r="A36" s="72"/>
      <c r="B36" s="147" t="s">
        <v>19</v>
      </c>
      <c r="C36" s="147"/>
      <c r="D36" s="147"/>
      <c r="E36" s="73"/>
    </row>
    <row r="37" spans="1:5" s="32" customFormat="1">
      <c r="A37" s="72"/>
      <c r="B37" s="147" t="s">
        <v>20</v>
      </c>
      <c r="C37" s="147"/>
      <c r="D37" s="147"/>
      <c r="E37" s="73"/>
    </row>
    <row r="38" spans="1:5" s="32" customFormat="1">
      <c r="A38" s="72"/>
      <c r="B38" s="147" t="s">
        <v>29</v>
      </c>
      <c r="C38" s="147"/>
      <c r="D38" s="147"/>
      <c r="E38" s="73"/>
    </row>
    <row r="39" spans="1:5" s="32" customFormat="1">
      <c r="A39" s="72"/>
      <c r="B39" s="77"/>
      <c r="C39" s="77"/>
      <c r="D39" s="77"/>
      <c r="E39" s="73"/>
    </row>
  </sheetData>
  <sheetProtection algorithmName="SHA-512" hashValue="vQqB24aW7FCcVrB02e8u6qvCwQFlMcAWcYOy/zntfXcI/Z7hLuOOJNr7gFNmJPOpxzoForxbQm6yHIHfoUQrew==" saltValue="y+h4XBtCdpUfRap80iRSQw==" spinCount="100000" sheet="1" objects="1" scenarios="1"/>
  <mergeCells count="34">
    <mergeCell ref="B5:D5"/>
    <mergeCell ref="B7:D7"/>
    <mergeCell ref="B20:D20"/>
    <mergeCell ref="B23:D23"/>
    <mergeCell ref="B35:D35"/>
    <mergeCell ref="B26:D26"/>
    <mergeCell ref="B13:D13"/>
    <mergeCell ref="B14:D14"/>
    <mergeCell ref="B15:D15"/>
    <mergeCell ref="B16:D16"/>
    <mergeCell ref="B17:D17"/>
    <mergeCell ref="B18:D18"/>
    <mergeCell ref="B19:D19"/>
    <mergeCell ref="B21:D21"/>
    <mergeCell ref="B22:D22"/>
    <mergeCell ref="B24:D24"/>
    <mergeCell ref="B36:D36"/>
    <mergeCell ref="B37:D37"/>
    <mergeCell ref="B38:D38"/>
    <mergeCell ref="B27:D27"/>
    <mergeCell ref="B28:D28"/>
    <mergeCell ref="B29:D29"/>
    <mergeCell ref="B32:D32"/>
    <mergeCell ref="B33:D33"/>
    <mergeCell ref="B34:D34"/>
    <mergeCell ref="B30:D30"/>
    <mergeCell ref="B31:D31"/>
    <mergeCell ref="B25:D25"/>
    <mergeCell ref="B12:D12"/>
    <mergeCell ref="B6:D6"/>
    <mergeCell ref="B8:D8"/>
    <mergeCell ref="B9:D9"/>
    <mergeCell ref="B10:D10"/>
    <mergeCell ref="B11:D11"/>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19"/>
  <sheetViews>
    <sheetView view="pageBreakPreview" zoomScaleNormal="100" zoomScaleSheetLayoutView="100" workbookViewId="0">
      <selection activeCell="E14" sqref="E14"/>
    </sheetView>
  </sheetViews>
  <sheetFormatPr defaultColWidth="8.7109375" defaultRowHeight="16.5"/>
  <cols>
    <col min="1" max="1" width="7.7109375" style="113" customWidth="1"/>
    <col min="2" max="2" width="56.28515625" style="19" customWidth="1"/>
    <col min="3" max="3" width="6.28515625" style="85" customWidth="1"/>
    <col min="4" max="4" width="9" style="86" customWidth="1"/>
    <col min="5" max="5" width="17.42578125" style="86" customWidth="1"/>
    <col min="6" max="6" width="17.42578125" style="27" customWidth="1"/>
    <col min="7" max="16384" width="8.7109375" style="28"/>
  </cols>
  <sheetData>
    <row r="1" spans="1:6">
      <c r="A1" s="79" t="s">
        <v>76</v>
      </c>
      <c r="B1" s="80" t="s">
        <v>77</v>
      </c>
    </row>
    <row r="2" spans="1:6">
      <c r="A2" s="79"/>
      <c r="B2" s="80"/>
    </row>
    <row r="3" spans="1:6" s="88" customFormat="1" ht="33">
      <c r="A3" s="87" t="s">
        <v>4</v>
      </c>
      <c r="B3" s="19" t="s">
        <v>8</v>
      </c>
      <c r="C3" s="85" t="s">
        <v>7</v>
      </c>
      <c r="D3" s="86" t="s">
        <v>10</v>
      </c>
      <c r="E3" s="86" t="s">
        <v>11</v>
      </c>
      <c r="F3" s="86" t="s">
        <v>9</v>
      </c>
    </row>
    <row r="4" spans="1:6" s="89" customFormat="1">
      <c r="A4" s="1"/>
      <c r="B4" s="11" t="str">
        <f ca="1">MID(CELL("filename",B4),FIND("]",CELL("filename",B4))+1,255)</f>
        <v>1. GRADBENA DELA</v>
      </c>
      <c r="C4" s="84"/>
      <c r="D4" s="86"/>
      <c r="E4" s="86"/>
      <c r="F4" s="27"/>
    </row>
    <row r="5" spans="1:6" s="93" customFormat="1" ht="33">
      <c r="A5" s="90" t="s">
        <v>73</v>
      </c>
      <c r="B5" s="91" t="s">
        <v>31</v>
      </c>
      <c r="C5" s="92"/>
      <c r="D5" s="86"/>
      <c r="E5" s="86"/>
      <c r="F5" s="27"/>
    </row>
    <row r="6" spans="1:6" s="93" customFormat="1" ht="148.5">
      <c r="A6" s="90" t="s">
        <v>73</v>
      </c>
      <c r="B6" s="91" t="s">
        <v>32</v>
      </c>
      <c r="C6" s="92"/>
      <c r="D6" s="86"/>
      <c r="E6" s="86"/>
      <c r="F6" s="27"/>
    </row>
    <row r="7" spans="1:6" s="93" customFormat="1" ht="33">
      <c r="A7" s="94" t="s">
        <v>73</v>
      </c>
      <c r="B7" s="95" t="s">
        <v>34</v>
      </c>
      <c r="C7" s="92"/>
      <c r="D7" s="86"/>
      <c r="E7" s="86"/>
      <c r="F7" s="27"/>
    </row>
    <row r="8" spans="1:6" s="93" customFormat="1">
      <c r="A8" s="149"/>
      <c r="B8" s="149"/>
      <c r="C8" s="149"/>
      <c r="D8" s="149"/>
      <c r="E8" s="149"/>
      <c r="F8" s="149"/>
    </row>
    <row r="9" spans="1:6" s="86" customFormat="1">
      <c r="A9" s="96">
        <v>1</v>
      </c>
      <c r="B9" s="7" t="s">
        <v>49</v>
      </c>
      <c r="C9" s="97"/>
      <c r="D9" s="98"/>
      <c r="E9" s="98"/>
      <c r="F9" s="98"/>
    </row>
    <row r="10" spans="1:6" s="19" customFormat="1">
      <c r="A10" s="99"/>
      <c r="B10" s="100"/>
      <c r="C10" s="101"/>
      <c r="D10" s="98"/>
      <c r="E10" s="98"/>
      <c r="F10" s="98"/>
    </row>
    <row r="11" spans="1:6" s="19" customFormat="1">
      <c r="A11" s="102">
        <f>MAX(A$9:A9)+0.01</f>
        <v>1.01</v>
      </c>
      <c r="B11" s="103" t="s">
        <v>54</v>
      </c>
      <c r="C11" s="21" t="s">
        <v>44</v>
      </c>
      <c r="D11" s="104">
        <v>220</v>
      </c>
      <c r="E11" s="82">
        <v>0</v>
      </c>
      <c r="F11" s="14">
        <f>+E11*D11</f>
        <v>0</v>
      </c>
    </row>
    <row r="12" spans="1:6" s="19" customFormat="1">
      <c r="A12" s="99"/>
      <c r="B12" s="100"/>
      <c r="C12" s="101"/>
      <c r="D12" s="98"/>
      <c r="E12" s="98"/>
      <c r="F12" s="98"/>
    </row>
    <row r="13" spans="1:6" s="19" customFormat="1" ht="66">
      <c r="A13" s="102">
        <f>MAX(A$9:A11)+0.01</f>
        <v>1.02</v>
      </c>
      <c r="B13" s="103" t="s">
        <v>55</v>
      </c>
      <c r="C13" s="21" t="s">
        <v>43</v>
      </c>
      <c r="D13" s="104">
        <v>220</v>
      </c>
      <c r="E13" s="82">
        <v>0</v>
      </c>
      <c r="F13" s="14">
        <f>+E13*D13</f>
        <v>0</v>
      </c>
    </row>
    <row r="14" spans="1:6" s="19" customFormat="1">
      <c r="A14" s="99"/>
      <c r="B14" s="100"/>
      <c r="C14" s="101"/>
      <c r="D14" s="98"/>
      <c r="E14" s="98"/>
      <c r="F14" s="98"/>
    </row>
    <row r="15" spans="1:6" s="19" customFormat="1" ht="33">
      <c r="A15" s="102">
        <f>MAX(A$9:A14)+0.01</f>
        <v>1.03</v>
      </c>
      <c r="B15" s="103" t="s">
        <v>66</v>
      </c>
      <c r="C15" s="21" t="s">
        <v>44</v>
      </c>
      <c r="D15" s="104">
        <v>220</v>
      </c>
      <c r="E15" s="82">
        <v>0</v>
      </c>
      <c r="F15" s="14">
        <f>+E15*D15</f>
        <v>0</v>
      </c>
    </row>
    <row r="16" spans="1:6" s="19" customFormat="1">
      <c r="A16" s="102"/>
      <c r="B16" s="105"/>
      <c r="C16" s="21"/>
      <c r="D16" s="104"/>
      <c r="E16" s="98"/>
      <c r="F16" s="98"/>
    </row>
    <row r="17" spans="1:6" s="19" customFormat="1" ht="99">
      <c r="A17" s="102">
        <f>MAX(A$9:A15)+0.01</f>
        <v>1.04</v>
      </c>
      <c r="B17" s="105" t="s">
        <v>65</v>
      </c>
      <c r="C17" s="106" t="s">
        <v>43</v>
      </c>
      <c r="D17" s="104">
        <v>11</v>
      </c>
      <c r="E17" s="82">
        <v>0</v>
      </c>
      <c r="F17" s="14">
        <f>+E17*D17</f>
        <v>0</v>
      </c>
    </row>
    <row r="18" spans="1:6" ht="17.25" thickBot="1">
      <c r="A18" s="107"/>
      <c r="B18" s="108"/>
      <c r="C18" s="109"/>
      <c r="D18" s="110"/>
      <c r="E18" s="110"/>
      <c r="F18" s="110"/>
    </row>
    <row r="19" spans="1:6" ht="17.25" thickTop="1">
      <c r="A19" s="10" t="s">
        <v>33</v>
      </c>
      <c r="B19" s="29"/>
      <c r="C19" s="7"/>
      <c r="D19" s="111"/>
      <c r="E19" s="111"/>
      <c r="F19" s="112">
        <f>SUM(F10:F18)</f>
        <v>0</v>
      </c>
    </row>
  </sheetData>
  <sheetProtection algorithmName="SHA-512" hashValue="D8rLzadSYs+rSx7nTqn0/gTBOfjvPREtQaz5WpiMrX1XrGiVq9v3PVJtAm4MKMqQuHPrjzi50eMuFeYYokiqFg==" saltValue="5j++OI/6ngsKwt/nn259cA=="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88" fitToWidth="0" fitToHeight="0" orientation="portrait" r:id="rId1"/>
  <headerFooter>
    <oddHeader xml:space="preserve">&amp;L&amp;"Arial CE,Običajno"&amp;9&amp;D&amp;C </oddHeader>
    <oddFooter>&amp;L&amp;"Arial CE,Običajno"&amp;9&amp;F                &amp;A&amp;R&amp;"Arial CE,Običajno"&amp;9Stran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34"/>
  <sheetViews>
    <sheetView view="pageBreakPreview" zoomScaleNormal="100" zoomScaleSheetLayoutView="100" workbookViewId="0">
      <pane ySplit="3" topLeftCell="A4" activePane="bottomLeft" state="frozen"/>
      <selection activeCell="B15" sqref="A1:XFD1048576"/>
      <selection pane="bottomLeft" activeCell="E21" sqref="E21"/>
    </sheetView>
  </sheetViews>
  <sheetFormatPr defaultColWidth="8.7109375" defaultRowHeight="16.5"/>
  <cols>
    <col min="1" max="1" width="10.140625" style="24" customWidth="1"/>
    <col min="2" max="2" width="56.28515625" style="8" customWidth="1"/>
    <col min="3" max="3" width="7.5703125" style="19" bestFit="1" customWidth="1"/>
    <col min="4" max="4" width="10.140625" style="114" customWidth="1"/>
    <col min="5" max="5" width="15.7109375" style="115" customWidth="1"/>
    <col min="6" max="6" width="15.7109375" style="119" customWidth="1"/>
    <col min="7" max="16384" width="8.7109375" style="3"/>
  </cols>
  <sheetData>
    <row r="1" spans="1:6">
      <c r="A1" s="79" t="s">
        <v>76</v>
      </c>
      <c r="B1" s="80" t="s">
        <v>77</v>
      </c>
      <c r="F1" s="115"/>
    </row>
    <row r="2" spans="1:6" s="15" customFormat="1">
      <c r="A2" s="25"/>
      <c r="B2" s="6"/>
      <c r="C2" s="11"/>
      <c r="D2" s="150"/>
      <c r="E2" s="151"/>
      <c r="F2" s="151"/>
    </row>
    <row r="3" spans="1:6" s="15" customFormat="1">
      <c r="A3" s="25" t="s">
        <v>4</v>
      </c>
      <c r="B3" s="6" t="s">
        <v>8</v>
      </c>
      <c r="C3" s="11" t="s">
        <v>7</v>
      </c>
      <c r="D3" s="116" t="s">
        <v>10</v>
      </c>
      <c r="E3" s="117" t="s">
        <v>11</v>
      </c>
      <c r="F3" s="118" t="s">
        <v>9</v>
      </c>
    </row>
    <row r="4" spans="1:6" s="1" customFormat="1">
      <c r="A4" s="42"/>
      <c r="B4" s="6" t="str">
        <f ca="1">MID(CELL("filename",B4),FIND("]",CELL("filename",B4))+1,255)</f>
        <v>2. ELEKTROMONTAŽNA DELA</v>
      </c>
      <c r="C4" s="11"/>
      <c r="D4" s="114"/>
      <c r="E4" s="115"/>
      <c r="F4" s="119"/>
    </row>
    <row r="5" spans="1:6" s="20" customFormat="1" ht="33">
      <c r="A5" s="23" t="s">
        <v>73</v>
      </c>
      <c r="B5" s="2" t="s">
        <v>31</v>
      </c>
      <c r="C5" s="22"/>
      <c r="D5" s="114"/>
      <c r="E5" s="115"/>
      <c r="F5" s="119"/>
    </row>
    <row r="6" spans="1:6" s="20" customFormat="1" ht="148.5">
      <c r="A6" s="23" t="s">
        <v>73</v>
      </c>
      <c r="B6" s="2" t="s">
        <v>32</v>
      </c>
      <c r="C6" s="22"/>
      <c r="D6" s="114"/>
      <c r="E6" s="115"/>
      <c r="F6" s="119"/>
    </row>
    <row r="7" spans="1:6" s="20" customFormat="1" ht="99">
      <c r="A7" s="23" t="s">
        <v>73</v>
      </c>
      <c r="B7" s="2" t="s">
        <v>45</v>
      </c>
      <c r="C7" s="22"/>
      <c r="D7" s="114"/>
      <c r="E7" s="115"/>
      <c r="F7" s="119"/>
    </row>
    <row r="8" spans="1:6" s="20" customFormat="1" ht="33">
      <c r="A8" s="23" t="s">
        <v>73</v>
      </c>
      <c r="B8" s="9" t="s">
        <v>34</v>
      </c>
      <c r="C8" s="22"/>
      <c r="D8" s="114"/>
      <c r="E8" s="115"/>
      <c r="F8" s="119"/>
    </row>
    <row r="9" spans="1:6" s="20" customFormat="1">
      <c r="A9" s="120"/>
      <c r="B9" s="13"/>
      <c r="C9" s="17"/>
      <c r="D9" s="121"/>
      <c r="E9" s="122"/>
      <c r="F9" s="123"/>
    </row>
    <row r="10" spans="1:6" s="12" customFormat="1">
      <c r="A10" s="25">
        <v>2</v>
      </c>
      <c r="B10" s="10" t="s">
        <v>46</v>
      </c>
      <c r="C10" s="18"/>
      <c r="D10" s="124"/>
      <c r="E10" s="125"/>
      <c r="F10" s="126"/>
    </row>
    <row r="11" spans="1:6" s="12" customFormat="1">
      <c r="A11" s="23"/>
      <c r="B11" s="5"/>
      <c r="C11" s="18"/>
      <c r="D11" s="124"/>
      <c r="E11" s="125"/>
      <c r="F11" s="126"/>
    </row>
    <row r="12" spans="1:6" s="27" customFormat="1" ht="33">
      <c r="A12" s="23">
        <f>MAX(A$10:A10)+0.01</f>
        <v>2.0099999999999998</v>
      </c>
      <c r="B12" s="46" t="s">
        <v>56</v>
      </c>
      <c r="C12" s="127" t="s">
        <v>44</v>
      </c>
      <c r="D12" s="128">
        <v>280</v>
      </c>
      <c r="E12" s="83">
        <v>0</v>
      </c>
      <c r="F12" s="126">
        <f>+D12*E12</f>
        <v>0</v>
      </c>
    </row>
    <row r="13" spans="1:6" s="27" customFormat="1">
      <c r="A13" s="23"/>
      <c r="B13" s="130"/>
      <c r="C13" s="131"/>
      <c r="D13" s="132"/>
      <c r="E13" s="129"/>
      <c r="F13" s="126"/>
    </row>
    <row r="14" spans="1:6" s="27" customFormat="1" ht="33">
      <c r="A14" s="23">
        <f>MAX(A$10:A12)+0.01</f>
        <v>2.02</v>
      </c>
      <c r="B14" s="133" t="s">
        <v>57</v>
      </c>
      <c r="C14" s="127" t="s">
        <v>6</v>
      </c>
      <c r="D14" s="128">
        <v>30</v>
      </c>
      <c r="E14" s="83">
        <v>0</v>
      </c>
      <c r="F14" s="126">
        <f>+D14*E14</f>
        <v>0</v>
      </c>
    </row>
    <row r="15" spans="1:6" s="27" customFormat="1">
      <c r="A15" s="23"/>
      <c r="B15" s="130"/>
      <c r="C15" s="131"/>
      <c r="D15" s="132"/>
      <c r="E15" s="129"/>
      <c r="F15" s="126"/>
    </row>
    <row r="16" spans="1:6" s="27" customFormat="1">
      <c r="A16" s="23">
        <f>MAX(A$10:A14)+0.01</f>
        <v>2.0299999999999998</v>
      </c>
      <c r="B16" s="133" t="s">
        <v>58</v>
      </c>
      <c r="C16" s="127" t="s">
        <v>44</v>
      </c>
      <c r="D16" s="134">
        <v>220</v>
      </c>
      <c r="E16" s="83">
        <v>0</v>
      </c>
      <c r="F16" s="126">
        <f>+D16*E16</f>
        <v>0</v>
      </c>
    </row>
    <row r="17" spans="1:6" s="27" customFormat="1">
      <c r="A17" s="23"/>
      <c r="B17" s="130"/>
      <c r="C17" s="131"/>
      <c r="D17" s="132"/>
      <c r="E17" s="129"/>
      <c r="F17" s="126"/>
    </row>
    <row r="18" spans="1:6" s="27" customFormat="1">
      <c r="A18" s="23">
        <f>MAX(A$10:A17)+0.01</f>
        <v>2.04</v>
      </c>
      <c r="B18" s="46" t="s">
        <v>59</v>
      </c>
      <c r="C18" s="131" t="s">
        <v>44</v>
      </c>
      <c r="D18" s="135">
        <v>220</v>
      </c>
      <c r="E18" s="83">
        <v>0</v>
      </c>
      <c r="F18" s="126">
        <f>+D18*E18</f>
        <v>0</v>
      </c>
    </row>
    <row r="19" spans="1:6" s="27" customFormat="1">
      <c r="A19" s="23"/>
      <c r="B19" s="130"/>
      <c r="C19" s="131"/>
      <c r="D19" s="132"/>
      <c r="E19" s="129"/>
      <c r="F19" s="126"/>
    </row>
    <row r="20" spans="1:6" s="27" customFormat="1" ht="82.5">
      <c r="A20" s="23">
        <f>MAX(A$10:A18)+0.01</f>
        <v>2.0499999999999998</v>
      </c>
      <c r="B20" s="136" t="s">
        <v>67</v>
      </c>
      <c r="C20" s="131" t="s">
        <v>6</v>
      </c>
      <c r="D20" s="124">
        <v>11</v>
      </c>
      <c r="E20" s="83">
        <v>0</v>
      </c>
      <c r="F20" s="126">
        <f>+D20*E20</f>
        <v>0</v>
      </c>
    </row>
    <row r="21" spans="1:6" s="27" customFormat="1">
      <c r="A21" s="23"/>
      <c r="B21" s="130"/>
      <c r="C21" s="131"/>
      <c r="D21" s="132"/>
      <c r="E21" s="129"/>
      <c r="F21" s="126"/>
    </row>
    <row r="22" spans="1:6" s="27" customFormat="1" ht="82.5">
      <c r="A22" s="23">
        <f>MAX(A$10:A20)+0.01</f>
        <v>2.06</v>
      </c>
      <c r="B22" s="130" t="s">
        <v>68</v>
      </c>
      <c r="C22" s="131" t="s">
        <v>6</v>
      </c>
      <c r="D22" s="132">
        <v>11</v>
      </c>
      <c r="E22" s="83">
        <v>0</v>
      </c>
      <c r="F22" s="126">
        <f>+D22*E22</f>
        <v>0</v>
      </c>
    </row>
    <row r="23" spans="1:6" s="27" customFormat="1">
      <c r="A23" s="23"/>
      <c r="B23" s="130"/>
      <c r="C23" s="131"/>
      <c r="D23" s="132"/>
      <c r="E23" s="129"/>
      <c r="F23" s="126"/>
    </row>
    <row r="24" spans="1:6" s="27" customFormat="1">
      <c r="A24" s="23">
        <f>MAX(A$10:A22)+0.01</f>
        <v>2.0699999999999998</v>
      </c>
      <c r="B24" s="133" t="s">
        <v>60</v>
      </c>
      <c r="C24" s="131" t="s">
        <v>6</v>
      </c>
      <c r="D24" s="135">
        <v>11</v>
      </c>
      <c r="E24" s="83">
        <v>0</v>
      </c>
      <c r="F24" s="126">
        <f>+D24*E24</f>
        <v>0</v>
      </c>
    </row>
    <row r="25" spans="1:6" s="27" customFormat="1">
      <c r="A25" s="23"/>
      <c r="B25" s="130"/>
      <c r="C25" s="131"/>
      <c r="D25" s="124"/>
      <c r="E25" s="129"/>
      <c r="F25" s="126"/>
    </row>
    <row r="26" spans="1:6" s="27" customFormat="1" ht="33">
      <c r="A26" s="23">
        <f>MAX(A$10:A24)+0.01</f>
        <v>2.08</v>
      </c>
      <c r="B26" s="133" t="s">
        <v>61</v>
      </c>
      <c r="C26" s="131" t="s">
        <v>43</v>
      </c>
      <c r="D26" s="135">
        <v>11</v>
      </c>
      <c r="E26" s="83">
        <v>0</v>
      </c>
      <c r="F26" s="126">
        <f>+D26*E26</f>
        <v>0</v>
      </c>
    </row>
    <row r="27" spans="1:6" s="27" customFormat="1">
      <c r="A27" s="23"/>
      <c r="B27" s="130"/>
      <c r="C27" s="131"/>
      <c r="D27" s="124"/>
      <c r="E27" s="129"/>
      <c r="F27" s="126"/>
    </row>
    <row r="28" spans="1:6" s="28" customFormat="1" ht="49.5">
      <c r="A28" s="23">
        <f>MAX(A$10:A27)+0.01</f>
        <v>2.09</v>
      </c>
      <c r="B28" s="133" t="s">
        <v>62</v>
      </c>
      <c r="C28" s="131" t="s">
        <v>43</v>
      </c>
      <c r="D28" s="135">
        <v>22</v>
      </c>
      <c r="E28" s="83">
        <v>0</v>
      </c>
      <c r="F28" s="126">
        <f>+D28*E28</f>
        <v>0</v>
      </c>
    </row>
    <row r="29" spans="1:6" s="28" customFormat="1">
      <c r="A29" s="23"/>
      <c r="B29" s="130"/>
      <c r="C29" s="131"/>
      <c r="D29" s="135"/>
      <c r="E29" s="129"/>
      <c r="F29" s="126"/>
    </row>
    <row r="30" spans="1:6" s="137" customFormat="1" ht="66">
      <c r="A30" s="23">
        <f>MAX(A$8:A28)+0.01</f>
        <v>2.1</v>
      </c>
      <c r="B30" s="133" t="s">
        <v>69</v>
      </c>
      <c r="C30" s="106" t="s">
        <v>43</v>
      </c>
      <c r="D30" s="135">
        <v>1</v>
      </c>
      <c r="E30" s="83">
        <v>0</v>
      </c>
      <c r="F30" s="126">
        <f>+D30*E30</f>
        <v>0</v>
      </c>
    </row>
    <row r="31" spans="1:6" s="137" customFormat="1">
      <c r="A31" s="102"/>
      <c r="B31" s="138"/>
      <c r="C31" s="106"/>
      <c r="D31" s="135"/>
      <c r="E31" s="129"/>
      <c r="F31" s="126"/>
    </row>
    <row r="32" spans="1:6" s="137" customFormat="1">
      <c r="A32" s="23">
        <f>MAX(A$8:A30)+0.01</f>
        <v>2.11</v>
      </c>
      <c r="B32" s="133" t="s">
        <v>53</v>
      </c>
      <c r="C32" s="106" t="s">
        <v>43</v>
      </c>
      <c r="D32" s="135">
        <v>1</v>
      </c>
      <c r="E32" s="83">
        <v>0</v>
      </c>
      <c r="F32" s="126">
        <f>+D32*E32</f>
        <v>0</v>
      </c>
    </row>
    <row r="33" spans="1:6" s="137" customFormat="1">
      <c r="A33" s="23"/>
      <c r="B33" s="133"/>
      <c r="C33" s="106"/>
      <c r="D33" s="135"/>
      <c r="E33" s="125"/>
      <c r="F33" s="126"/>
    </row>
    <row r="34" spans="1:6" s="28" customFormat="1">
      <c r="A34" s="139" t="s">
        <v>33</v>
      </c>
      <c r="B34" s="29"/>
      <c r="C34" s="140"/>
      <c r="D34" s="141"/>
      <c r="E34" s="142"/>
      <c r="F34" s="143">
        <f>SUM(F12:F33)</f>
        <v>0</v>
      </c>
    </row>
  </sheetData>
  <sheetProtection algorithmName="SHA-512" hashValue="apP57HJBi1tjHBHZ5xkv/ndodJQLhao/pWxqtc4nEBlq2RfnpvNRSV1e07WpQnNmvq1/BRQczIIrtAHfCMRMhg==" saltValue="crAx94XklhxiscSJXGkJuA=="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E00-80F0-4D37-A3B9-4F7DC485782F}">
  <dimension ref="A1:F18"/>
  <sheetViews>
    <sheetView view="pageBreakPreview" zoomScaleNormal="100" zoomScaleSheetLayoutView="100" workbookViewId="0">
      <pane ySplit="3" topLeftCell="A7" activePane="bottomLeft" state="frozen"/>
      <selection sqref="A1:XFD1048576"/>
      <selection pane="bottomLeft" activeCell="F7" sqref="F7"/>
    </sheetView>
  </sheetViews>
  <sheetFormatPr defaultColWidth="8.7109375" defaultRowHeight="16.5"/>
  <cols>
    <col min="1" max="1" width="10.140625" style="24" customWidth="1"/>
    <col min="2" max="2" width="56.28515625" style="8" customWidth="1"/>
    <col min="3" max="3" width="7.5703125" style="19" bestFit="1" customWidth="1"/>
    <col min="4" max="4" width="10.140625" style="50" customWidth="1"/>
    <col min="5" max="5" width="18.28515625" style="51" customWidth="1"/>
    <col min="6" max="6" width="18.28515625" style="52" customWidth="1"/>
    <col min="7" max="16384" width="8.7109375" style="3"/>
  </cols>
  <sheetData>
    <row r="1" spans="1:6">
      <c r="A1" s="79" t="s">
        <v>76</v>
      </c>
      <c r="B1" s="80" t="s">
        <v>77</v>
      </c>
      <c r="F1" s="81"/>
    </row>
    <row r="2" spans="1:6" s="15" customFormat="1">
      <c r="A2" s="25"/>
      <c r="B2" s="6"/>
      <c r="C2" s="11"/>
      <c r="D2" s="152"/>
      <c r="E2" s="153"/>
      <c r="F2" s="153"/>
    </row>
    <row r="3" spans="1:6" s="15" customFormat="1">
      <c r="A3" s="25" t="s">
        <v>4</v>
      </c>
      <c r="B3" s="6" t="s">
        <v>8</v>
      </c>
      <c r="C3" s="11" t="s">
        <v>7</v>
      </c>
      <c r="D3" s="47" t="s">
        <v>10</v>
      </c>
      <c r="E3" s="48" t="s">
        <v>11</v>
      </c>
      <c r="F3" s="49" t="s">
        <v>9</v>
      </c>
    </row>
    <row r="4" spans="1:6" s="1" customFormat="1">
      <c r="A4" s="42"/>
      <c r="B4" s="6" t="str">
        <f ca="1">MID(CELL("filename",B4),FIND("]",CELL("filename",B4))+1,255)</f>
        <v>3. OSTALI STROŠKI</v>
      </c>
      <c r="C4" s="11"/>
      <c r="D4" s="50"/>
      <c r="E4" s="51"/>
      <c r="F4" s="52"/>
    </row>
    <row r="5" spans="1:6" s="20" customFormat="1" ht="33">
      <c r="A5" s="23"/>
      <c r="B5" s="2" t="s">
        <v>31</v>
      </c>
      <c r="C5" s="22"/>
      <c r="D5" s="50"/>
      <c r="E5" s="51"/>
      <c r="F5" s="52"/>
    </row>
    <row r="6" spans="1:6" s="20" customFormat="1" ht="148.5">
      <c r="A6" s="23" t="s">
        <v>73</v>
      </c>
      <c r="B6" s="2" t="s">
        <v>32</v>
      </c>
      <c r="C6" s="22"/>
      <c r="D6" s="50"/>
      <c r="E6" s="51"/>
      <c r="F6" s="52"/>
    </row>
    <row r="7" spans="1:6" s="20" customFormat="1" ht="99">
      <c r="A7" s="23" t="s">
        <v>73</v>
      </c>
      <c r="B7" s="2" t="s">
        <v>45</v>
      </c>
      <c r="C7" s="22"/>
      <c r="D7" s="50"/>
      <c r="E7" s="51"/>
      <c r="F7" s="52"/>
    </row>
    <row r="8" spans="1:6" s="20" customFormat="1" ht="33">
      <c r="A8" s="23" t="s">
        <v>73</v>
      </c>
      <c r="B8" s="9" t="s">
        <v>34</v>
      </c>
      <c r="C8" s="22"/>
      <c r="D8" s="50"/>
      <c r="E8" s="51"/>
      <c r="F8" s="52"/>
    </row>
    <row r="9" spans="1:6" s="20" customFormat="1">
      <c r="A9" s="43"/>
      <c r="B9" s="13"/>
      <c r="C9" s="17"/>
      <c r="D9" s="53"/>
      <c r="E9" s="13"/>
      <c r="F9" s="54"/>
    </row>
    <row r="10" spans="1:6" s="12" customFormat="1">
      <c r="A10" s="25">
        <v>3</v>
      </c>
      <c r="B10" s="10" t="s">
        <v>50</v>
      </c>
      <c r="C10" s="18"/>
      <c r="D10" s="55"/>
      <c r="E10" s="16"/>
      <c r="F10" s="14"/>
    </row>
    <row r="11" spans="1:6" s="12" customFormat="1">
      <c r="A11" s="23"/>
      <c r="B11" s="5"/>
      <c r="C11" s="18"/>
      <c r="D11" s="55"/>
      <c r="E11" s="16"/>
      <c r="F11" s="14"/>
    </row>
    <row r="12" spans="1:6" s="27" customFormat="1" ht="18.75" customHeight="1">
      <c r="A12" s="44">
        <f>MAX(A$10:A10)+0.01</f>
        <v>3.01</v>
      </c>
      <c r="B12" s="58" t="s">
        <v>51</v>
      </c>
      <c r="C12" s="21" t="s">
        <v>44</v>
      </c>
      <c r="D12" s="59">
        <v>220</v>
      </c>
      <c r="E12" s="82">
        <v>0</v>
      </c>
      <c r="F12" s="60">
        <f>+D12*E12</f>
        <v>0</v>
      </c>
    </row>
    <row r="13" spans="1:6" s="27" customFormat="1">
      <c r="A13" s="44"/>
      <c r="B13" s="58"/>
      <c r="C13" s="61"/>
      <c r="D13" s="62"/>
      <c r="E13" s="16"/>
      <c r="F13" s="60"/>
    </row>
    <row r="14" spans="1:6" s="27" customFormat="1">
      <c r="A14" s="44">
        <f>MAX(A$10:A12)+0.01</f>
        <v>3.02</v>
      </c>
      <c r="B14" s="58" t="s">
        <v>63</v>
      </c>
      <c r="C14" s="21" t="s">
        <v>43</v>
      </c>
      <c r="D14" s="59">
        <v>22</v>
      </c>
      <c r="E14" s="82">
        <v>0</v>
      </c>
      <c r="F14" s="60">
        <f>+D14*E14</f>
        <v>0</v>
      </c>
    </row>
    <row r="15" spans="1:6" s="27" customFormat="1">
      <c r="A15" s="44"/>
      <c r="B15" s="58"/>
      <c r="C15" s="61"/>
      <c r="D15" s="62"/>
      <c r="E15" s="16"/>
      <c r="F15" s="60"/>
    </row>
    <row r="16" spans="1:6" s="27" customFormat="1">
      <c r="A16" s="44">
        <f>MAX(A$10:A14)+0.01</f>
        <v>3.03</v>
      </c>
      <c r="B16" s="46" t="s">
        <v>64</v>
      </c>
      <c r="C16" s="21" t="s">
        <v>43</v>
      </c>
      <c r="D16" s="59">
        <v>1</v>
      </c>
      <c r="E16" s="82">
        <v>0</v>
      </c>
      <c r="F16" s="60">
        <f>D16*E16</f>
        <v>0</v>
      </c>
    </row>
    <row r="17" spans="1:6" s="27" customFormat="1">
      <c r="A17" s="44"/>
      <c r="B17" s="29"/>
      <c r="C17" s="7"/>
      <c r="D17" s="56"/>
      <c r="E17" s="16"/>
      <c r="F17" s="57"/>
    </row>
    <row r="18" spans="1:6" s="28" customFormat="1">
      <c r="A18" s="45" t="s">
        <v>33</v>
      </c>
      <c r="B18" s="8"/>
      <c r="C18" s="19"/>
      <c r="D18" s="50"/>
      <c r="E18" s="51"/>
      <c r="F18" s="57">
        <f>SUM(F12:F16)</f>
        <v>0</v>
      </c>
    </row>
  </sheetData>
  <sheetProtection algorithmName="SHA-512" hashValue="69W4PzB5Dwk5ErlqFNtE4W/OrrB9Pydopbpzdv131k1Dm8QKcLaFigM5J1UuGt11SiYSBvzRJiaVAOfup80UUg==" saltValue="Jo880WLaT32JepPe0KTURw=="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vt:lpstr>
      <vt:lpstr>SPLOŠNA NAVODILA</vt:lpstr>
      <vt:lpstr>1. GRADBENA DELA</vt:lpstr>
      <vt:lpstr>2. ELEKTROMONTAŽNA DELA</vt:lpstr>
      <vt:lpstr>3. OSTALI STROŠKI</vt:lpstr>
      <vt:lpstr>'1. GRADBENA DELA'!Področje_tiskanja</vt:lpstr>
      <vt:lpstr>'2. ELEKTROMONTAŽNA DELA'!Področje_tiskanja</vt:lpstr>
      <vt:lpstr>'3. OSTALI STROŠKI'!Področje_tiskanja</vt:lpstr>
      <vt:lpstr>REKAPITULACIJA!Področje_tiskanja</vt:lpstr>
      <vt:lpstr>'SPLOŠNA NAVODILA'!Področje_tiskanja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TADEJA BARTOL</cp:lastModifiedBy>
  <cp:lastPrinted>2025-09-17T05:45:18Z</cp:lastPrinted>
  <dcterms:created xsi:type="dcterms:W3CDTF">1998-02-18T16:13:42Z</dcterms:created>
  <dcterms:modified xsi:type="dcterms:W3CDTF">2025-10-28T14:15:31Z</dcterms:modified>
</cp:coreProperties>
</file>